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765" windowWidth="14805" windowHeight="7350" tabRatio="761"/>
  </bookViews>
  <sheets>
    <sheet name="ГУП" sheetId="16" r:id="rId1"/>
    <sheet name="АО обл" sheetId="17" r:id="rId2"/>
    <sheet name="МУП_АО мун" sheetId="1" r:id="rId3"/>
    <sheet name="Дошкол обр " sheetId="11" r:id="rId4"/>
    <sheet name="Общее обр " sheetId="10" r:id="rId5"/>
    <sheet name="Доп обр " sheetId="8" r:id="rId6"/>
    <sheet name="СПО" sheetId="19" r:id="rId7"/>
    <sheet name="Мед услуги" sheetId="20" r:id="rId8"/>
    <sheet name="Соц услуги" sheetId="3" r:id="rId9"/>
    <sheet name="Прочие" sheetId="4" r:id="rId10"/>
  </sheets>
  <definedNames>
    <definedName name="_xlnm.Print_Titles" localSheetId="2">'МУП_АО мун'!$3:$3</definedName>
  </definedNames>
  <calcPr calcId="145621"/>
</workbook>
</file>

<file path=xl/calcChain.xml><?xml version="1.0" encoding="utf-8"?>
<calcChain xmlns="http://schemas.openxmlformats.org/spreadsheetml/2006/main">
  <c r="E12" i="17" l="1"/>
  <c r="G32" i="1"/>
  <c r="D73" i="20"/>
  <c r="F26" i="20"/>
  <c r="F25" i="20"/>
  <c r="F27" i="20"/>
  <c r="F19" i="20"/>
  <c r="F18" i="20"/>
  <c r="F16" i="20"/>
  <c r="F17" i="20"/>
  <c r="F14" i="20"/>
  <c r="F36" i="20"/>
  <c r="F13" i="20"/>
  <c r="F35" i="20"/>
  <c r="F28" i="20"/>
  <c r="F10" i="20"/>
  <c r="F7" i="20"/>
  <c r="F50" i="20"/>
  <c r="F37" i="20"/>
  <c r="F5" i="20"/>
  <c r="F73" i="20" s="1"/>
  <c r="F49" i="20"/>
  <c r="E66" i="20" l="1"/>
  <c r="E67" i="20" l="1"/>
  <c r="E69" i="20"/>
  <c r="E71" i="20"/>
  <c r="E56" i="20"/>
  <c r="E65" i="20"/>
  <c r="E70" i="20"/>
  <c r="E59" i="20"/>
  <c r="E60" i="20"/>
  <c r="E58" i="20"/>
  <c r="E51" i="20"/>
  <c r="E7" i="20"/>
  <c r="E11" i="20"/>
  <c r="E15" i="20"/>
  <c r="E19" i="20"/>
  <c r="E23" i="20"/>
  <c r="E27" i="20"/>
  <c r="E30" i="20"/>
  <c r="E34" i="20"/>
  <c r="E38" i="20"/>
  <c r="E42" i="20"/>
  <c r="E46" i="20"/>
  <c r="E50" i="20"/>
  <c r="E55" i="20"/>
  <c r="E72" i="20"/>
  <c r="E8" i="20"/>
  <c r="E12" i="20"/>
  <c r="E16" i="20"/>
  <c r="E20" i="20"/>
  <c r="E24" i="20"/>
  <c r="E31" i="20"/>
  <c r="E35" i="20"/>
  <c r="E39" i="20"/>
  <c r="E43" i="20"/>
  <c r="E47" i="20"/>
  <c r="E52" i="20"/>
  <c r="E61" i="20"/>
  <c r="E63" i="20"/>
  <c r="E5" i="20"/>
  <c r="E41" i="20"/>
  <c r="E54" i="20"/>
  <c r="E9" i="20"/>
  <c r="E13" i="20"/>
  <c r="E17" i="20"/>
  <c r="E21" i="20"/>
  <c r="E25" i="20"/>
  <c r="E28" i="20"/>
  <c r="E32" i="20"/>
  <c r="E36" i="20"/>
  <c r="E40" i="20"/>
  <c r="E44" i="20"/>
  <c r="E48" i="20"/>
  <c r="E53" i="20"/>
  <c r="E62" i="20"/>
  <c r="E64" i="20"/>
  <c r="E4" i="20"/>
  <c r="E6" i="20"/>
  <c r="E10" i="20"/>
  <c r="E14" i="20"/>
  <c r="E18" i="20"/>
  <c r="E22" i="20"/>
  <c r="E26" i="20"/>
  <c r="E29" i="20"/>
  <c r="E33" i="20"/>
  <c r="E37" i="20"/>
  <c r="E45" i="20"/>
  <c r="E49" i="20"/>
  <c r="E57" i="20"/>
  <c r="E68" i="20"/>
  <c r="E73" i="20" l="1"/>
</calcChain>
</file>

<file path=xl/sharedStrings.xml><?xml version="1.0" encoding="utf-8"?>
<sst xmlns="http://schemas.openxmlformats.org/spreadsheetml/2006/main" count="3563" uniqueCount="1797">
  <si>
    <t>Номер</t>
  </si>
  <si>
    <t>Наименование хозяйствующего субъекта</t>
  </si>
  <si>
    <t>Суммарная доля участия (собственности) государства (субъекта РФ и муниципалитетов) в хозяйствующем субъекте, в процентах</t>
  </si>
  <si>
    <t>Рыночная доля хозяйствующего субъекта в стоимостном выражении (по выручке от реализации товаров/ работ/услуг), в процентах</t>
  </si>
  <si>
    <t>Рыночная доля хозяйствующего субъекта в натуральном выражении (по объёмам реализованных товаров/ работ/услуг), в процентах</t>
  </si>
  <si>
    <t>Наименование рынка присутствия хозяйствующего субъекта</t>
  </si>
  <si>
    <t>МУП "Аварийная служба города Белгорода"</t>
  </si>
  <si>
    <t>Белгородский район</t>
  </si>
  <si>
    <t>Борисовский район</t>
  </si>
  <si>
    <t>МУП "Борисовкаблагоустройство"</t>
  </si>
  <si>
    <t>БМУП "ЖКХ"</t>
  </si>
  <si>
    <t>МУП "ВМО ГКХ"</t>
  </si>
  <si>
    <t>МП "Аптека №57"</t>
  </si>
  <si>
    <t>Волоконовский район</t>
  </si>
  <si>
    <t>МУП БОЖФ "Волоконовское"</t>
  </si>
  <si>
    <t>МУП «Универсал»</t>
  </si>
  <si>
    <t>МУП "Автодор"</t>
  </si>
  <si>
    <t>МУП  "Архитектурно-планировочное бюро"</t>
  </si>
  <si>
    <t xml:space="preserve">МУП "Комбинат благоустройства" </t>
  </si>
  <si>
    <t>Ивнянский район</t>
  </si>
  <si>
    <t>МУП "Управляющая компания жилищно-коммунального хозяйства"</t>
  </si>
  <si>
    <t>Корочанский район</t>
  </si>
  <si>
    <t>Муниципальное унитарное коммерческо-производственное предприятие бытового обслуживания населения</t>
  </si>
  <si>
    <t>МУП «Благоустройство»</t>
  </si>
  <si>
    <t>МУП «Тепловик»</t>
  </si>
  <si>
    <t>МУП «Фармация»</t>
  </si>
  <si>
    <t>Красногвардейский район</t>
  </si>
  <si>
    <t>МУП "Гостинично-банный комплекс "Бирюч"</t>
  </si>
  <si>
    <t>МУП "Центральная районная аптека № 37"</t>
  </si>
  <si>
    <t>Новооскольский район</t>
  </si>
  <si>
    <t>Прохоровский район</t>
  </si>
  <si>
    <t>Ракитянский район</t>
  </si>
  <si>
    <t>МУП "Благоустройство и озеленение"</t>
  </si>
  <si>
    <t>МУП "Рынок Ракита"</t>
  </si>
  <si>
    <t>МУП "Коммунальщик"</t>
  </si>
  <si>
    <t>Старооскольский городской округ</t>
  </si>
  <si>
    <t>МУП "Гостиница "Русь"</t>
  </si>
  <si>
    <t>МУП "Социальная аптека"</t>
  </si>
  <si>
    <t>МУП "Оскольские дороги"</t>
  </si>
  <si>
    <t>МУП "РАЦ"</t>
  </si>
  <si>
    <t>Чернянский район</t>
  </si>
  <si>
    <t>МУП "Охотник"</t>
  </si>
  <si>
    <t>ООО "Аптека № 74"</t>
  </si>
  <si>
    <t>ООО "Аптека № 14"</t>
  </si>
  <si>
    <t>МУП "Пассажирские перевозки"</t>
  </si>
  <si>
    <t xml:space="preserve">ОАО "Аэропорт Старый Оскол" </t>
  </si>
  <si>
    <t>ООО "Центр торговли"</t>
  </si>
  <si>
    <t>ОАО "Теплоэнерго"</t>
  </si>
  <si>
    <t>Губкинский городской округ</t>
  </si>
  <si>
    <t>Красненский район</t>
  </si>
  <si>
    <t>Вейделевский район</t>
  </si>
  <si>
    <t>253</t>
  </si>
  <si>
    <t>Краснояружский район</t>
  </si>
  <si>
    <t>МБОУ "Вязовская средняя общеобразовательная школа"</t>
  </si>
  <si>
    <t>МБОУ "Графовская средняя общеобразовательная школа"</t>
  </si>
  <si>
    <t>МБОУ "Илек-Пеньковская средняя общеобразовательная школа"</t>
  </si>
  <si>
    <t>МБОУ "Колотиловская основная общеобразовательная школа"</t>
  </si>
  <si>
    <t>МБОУ "Красняружская средняя общеобразовательная школа №2"</t>
  </si>
  <si>
    <t>МБОУ "Репяховская основная общеобразовательная школа"</t>
  </si>
  <si>
    <t>МБОУ "Сергиевская средняя общеобразовательная школа"</t>
  </si>
  <si>
    <t>МБОУ "Степнянская основная общеобразовательная школа"</t>
  </si>
  <si>
    <t>МБОУ "Теребренская основная общеобразовательная школа"</t>
  </si>
  <si>
    <t>МБОУ "Краснояружская средняя общеобразовательная школа №1"</t>
  </si>
  <si>
    <t>МБУ "Вязовская средняя общеобразовательная школа"</t>
  </si>
  <si>
    <t>МБОУ "Донецкая основная общеобразовательная школа"</t>
  </si>
  <si>
    <t>МБОУ "Ясеновская средняя общеобразовательная школа Ровеньскуого района Белгородской области"</t>
  </si>
  <si>
    <t>МБУ "Валуйский оздоровительный комплекс"</t>
  </si>
  <si>
    <t>МБУ "Валуйский ФОК"</t>
  </si>
  <si>
    <t>МБУ "Казинский ФОК"</t>
  </si>
  <si>
    <t>МБУ "Спортивная школа г.Валуйки"</t>
  </si>
  <si>
    <t>МБУ "Уразовский ФОК "Русич"</t>
  </si>
  <si>
    <t>МБУ ДО "Валуйская детская школа искусств № 2"</t>
  </si>
  <si>
    <t>МБУ ДО "ВДХШ им.Григорова"</t>
  </si>
  <si>
    <t>МУДО "Центр детского и юношеского туризма"</t>
  </si>
  <si>
    <t>МУДО "Вейделевская районная детская станция юных натуралистов"</t>
  </si>
  <si>
    <t>МБОУДО "Вейделевская школа искусств"</t>
  </si>
  <si>
    <t>МУДО "Вейделевский районный дом детского творчества"</t>
  </si>
  <si>
    <t>МБУДО "Краснояружский центр дополнительного образования"</t>
  </si>
  <si>
    <t>МБУДО "Краснояружская станция юных натуралистов"</t>
  </si>
  <si>
    <t>МБУДО "Краснояружская детская школа искусств"</t>
  </si>
  <si>
    <t>МБУДО "Ракитянский дом детского творчества"</t>
  </si>
  <si>
    <t>МБУ«Центр психолого-педагогической, медицинской и социальной помощи»</t>
  </si>
  <si>
    <t>МБУ "Комплексный центр социального обслуживания населения города Белгорода"</t>
  </si>
  <si>
    <t>МБУ "Городской центр реабилитации для престарелых и инвалидов"</t>
  </si>
  <si>
    <t>МБУ «Комплексный центр социального обслуживания населения»</t>
  </si>
  <si>
    <t>МБУ Губкинского городского округа "Социально-реабилитационный центр для несовершеннолетних"</t>
  </si>
  <si>
    <t>МБУ "Комплексный центр социального обслуживания населения"</t>
  </si>
  <si>
    <t>МБУ "Социально-реабилитационный центр для несовершеннолетних" Ивнянского района</t>
  </si>
  <si>
    <t>МБУ социального обслуживания системы социальной защиты населения "Комплексный центр социального обслуживания населения Красногвардейского района"</t>
  </si>
  <si>
    <t>МБУ социального обслуживания системы социальной защиты населения  Чернянского района "Социально-реабилитационный центр для несовершеннолетних"</t>
  </si>
  <si>
    <t>МБУ культуры "Центр культурного развития "Борисовский"</t>
  </si>
  <si>
    <t>МБУ культуры "Центральная библиотека Борисовского района"</t>
  </si>
  <si>
    <t xml:space="preserve">МБУ культуры "Борисовский Дом ремесел" </t>
  </si>
  <si>
    <t>МБУ культуры "Борисовский историко-краеведческий музей"</t>
  </si>
  <si>
    <t>МКУ культуры "Борисовский центр культуры и народного творчества"</t>
  </si>
  <si>
    <t>МУК "Дом-музей генерала армии Н.Ф. Ватутина"</t>
  </si>
  <si>
    <t>МУК "Межпоселенческая центральная библиотека Валуйского района"</t>
  </si>
  <si>
    <t>МУК "Районный дворец культуры и спорта"</t>
  </si>
  <si>
    <t>МУК "Центр культурного развития"</t>
  </si>
  <si>
    <t>МУК "Уразовский краеведческий музей"</t>
  </si>
  <si>
    <t>МБУ культуры "Красногвардейский краеведческий музей"</t>
  </si>
  <si>
    <t>МБУ культуры "Централизованная библиотечная система Красногвардейского района"</t>
  </si>
  <si>
    <t>МБУ культуры "Централизованная клубная система Красногвардейского района"</t>
  </si>
  <si>
    <t>254</t>
  </si>
  <si>
    <t>МБУСОССЗН "Яковлевский дом-интернат для престарелых и инвалидов"</t>
  </si>
  <si>
    <t>МКУ культуры "Историко-театральный музей М.С. Щепкина"</t>
  </si>
  <si>
    <t xml:space="preserve">МБУК "Парк регионального значения "Ключи" </t>
  </si>
  <si>
    <t>МАУ "Спортивная школа олимпийского резерва № 1"</t>
  </si>
  <si>
    <t>МБУ "Спортивная школа "Спартак"</t>
  </si>
  <si>
    <t>МБУ "Старооскольский центр туристов "Штурм"</t>
  </si>
  <si>
    <t>МБУ "Спортивная школа "Молодость"</t>
  </si>
  <si>
    <t>МБУ "Спортивная школа олимпийского резерва №2"</t>
  </si>
  <si>
    <t>МАУ "Спортивная школа олимпийского резерва "Золотые перчатки"</t>
  </si>
  <si>
    <t>МБУ "Центр развития физической культуры и спорта Старооскольского городского округа"</t>
  </si>
  <si>
    <t>МАУ "Теннисный центр "ТенХауС"</t>
  </si>
  <si>
    <t>МАУ "Спортивная школа олимпийского резерва "Виктория"</t>
  </si>
  <si>
    <t>МБУ "Центр спортивных сооружений"</t>
  </si>
  <si>
    <t>МАУ "Ледовая арена "Олимп""</t>
  </si>
  <si>
    <t>МОУ Начальная школа п.Новосадовый"</t>
  </si>
  <si>
    <t>МОУ "Начальная школа п. Дубовое"</t>
  </si>
  <si>
    <t>Рынок услуг дошкольного образования</t>
  </si>
  <si>
    <t>рынок социального обслуживания населения</t>
  </si>
  <si>
    <t>Рынок услуг социального обслуживания населения</t>
  </si>
  <si>
    <t>Рынок услуг в сфере культуры и туризма</t>
  </si>
  <si>
    <t>Рынок услуг в области физкультуры и спорта</t>
  </si>
  <si>
    <t>МБУ "Вейделевская спортивная школа" Белгородской области</t>
  </si>
  <si>
    <t>Рынок услуг детского отдыха и оздоровления</t>
  </si>
  <si>
    <t xml:space="preserve"> Рынок услуг в сфере культуры и туризма</t>
  </si>
  <si>
    <t>МБУ культуры "Алексеевский краеведческий музей"</t>
  </si>
  <si>
    <t>100</t>
  </si>
  <si>
    <t>Рынок услуг дополнительного образования</t>
  </si>
  <si>
    <t>МБУДО "Ровеньский районный Дом детского творчества"</t>
  </si>
  <si>
    <t>-</t>
  </si>
  <si>
    <t>МАУ "Ледовая арена"</t>
  </si>
  <si>
    <t>Рынок среднего общего образования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</si>
  <si>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</si>
  <si>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</si>
  <si>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</si>
  <si>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</si>
  <si>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</si>
  <si>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</si>
  <si>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</si>
  <si>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</si>
  <si>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</si>
  <si>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</si>
  <si>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255</t>
  </si>
  <si>
    <t>256</t>
  </si>
  <si>
    <t>257</t>
  </si>
  <si>
    <t>258</t>
  </si>
  <si>
    <t>259</t>
  </si>
  <si>
    <t>260</t>
  </si>
  <si>
    <t xml:space="preserve">МБОУ "Спортивно-оздоровительный комплекс "Орлёнок"  г.Губкина </t>
  </si>
  <si>
    <t>30</t>
  </si>
  <si>
    <t>31</t>
  </si>
  <si>
    <t>29</t>
  </si>
  <si>
    <t>Рынок обслуживания жилья</t>
  </si>
  <si>
    <t>Рынок оказания услуг в сфере вывоза твердых коммунальных отходов и жидких бытовых отходов</t>
  </si>
  <si>
    <t>Рынок услуг жилищно-коммунального хозяйства</t>
  </si>
  <si>
    <t>Рынок услуг жилищно-коммунального хозяйства; рынок ритуальных услуг</t>
  </si>
  <si>
    <t>Рынок розничной торговли лекарственны-ми средствами</t>
  </si>
  <si>
    <t>рынок услуг жилищно-коммунального хозяйства</t>
  </si>
  <si>
    <t>рынок розничной торговли</t>
  </si>
  <si>
    <t>ЖКХ (аренда автомобильного грузового транспорта)</t>
  </si>
  <si>
    <t>Уборка территории и аналогичная деятельность</t>
  </si>
  <si>
    <t>Бытовые услуги гостиницы, бани)</t>
  </si>
  <si>
    <t>Розничная торговля лекарственными средствами в специализированных магазинах (аптеках)</t>
  </si>
  <si>
    <t>Жилищно-коммунальное хозяйство</t>
  </si>
  <si>
    <t>Рынок оказания услуг в сфере теплоснабжения</t>
  </si>
  <si>
    <t>Роничная торговля лекарственными средствами в специализированных магазинах (аптеках)</t>
  </si>
  <si>
    <t>ЖКХ</t>
  </si>
  <si>
    <t>Аренда и управление недвижимым имуществом</t>
  </si>
  <si>
    <t xml:space="preserve">35.30.14 – производство пара и горячей воды (теплоэнергия) котельными </t>
  </si>
  <si>
    <t>01.7 Охота, отлов и отстрел диких животных, включая предоставление услуг в этих областях</t>
  </si>
  <si>
    <t>стоматология</t>
  </si>
  <si>
    <t>прочая розничная торговля</t>
  </si>
  <si>
    <t>ГУП «Белгородпчелопром»</t>
  </si>
  <si>
    <t>деятельность в области технической инвентаризации</t>
  </si>
  <si>
    <t>ГУП «Белоблтехинвентаризация»</t>
  </si>
  <si>
    <t xml:space="preserve">деятельность в области права </t>
  </si>
  <si>
    <t>ОГУП «Белрегионинфо»</t>
  </si>
  <si>
    <t>добыча  полезных ископаемых (песка)</t>
  </si>
  <si>
    <t>деятельность в области архитектуры</t>
  </si>
  <si>
    <t>ГУП «Архитектурно-планировочное бюро»</t>
  </si>
  <si>
    <t>предоставление кредитов</t>
  </si>
  <si>
    <t>ГУП «Белгородский областной фонд поддержки индивидуального жилищного строительства»</t>
  </si>
  <si>
    <t>проектная деятельность</t>
  </si>
  <si>
    <t>ГУП «Белгородоблпроект»</t>
  </si>
  <si>
    <t>Суммарный объем государственного финансирования, тыс.руб.</t>
  </si>
  <si>
    <t>Основной вид деятельности (рынок присутствия)</t>
  </si>
  <si>
    <t>Наименование государственного унитарного  предприятия</t>
  </si>
  <si>
    <t>№ пп</t>
  </si>
  <si>
    <t>Наименование хозяйственного общества</t>
  </si>
  <si>
    <t>АО «Корпорация «Развитие»</t>
  </si>
  <si>
    <t>прочее финансовое посредничество</t>
  </si>
  <si>
    <t>АО «Белгородская ипотечная корпорация»</t>
  </si>
  <si>
    <t>покупка и продажа собственного недвижимого имущества</t>
  </si>
  <si>
    <t>ОАО «БТРК»</t>
  </si>
  <si>
    <t>деятельность в области радиовещания и телевидения</t>
  </si>
  <si>
    <t>АО «Белгородский земельный фонд»</t>
  </si>
  <si>
    <t>покупка и продажа земельных участков</t>
  </si>
  <si>
    <t>АО «Дирекция Юго-Западного района»</t>
  </si>
  <si>
    <t>аренда и управление недвижимым имуществом</t>
  </si>
  <si>
    <t>АО «БелТрансСервис»</t>
  </si>
  <si>
    <t>деятельность, связанная с перевозками</t>
  </si>
  <si>
    <t>ОАО НПФ «Белселект»</t>
  </si>
  <si>
    <t>выращивание зерновых культур</t>
  </si>
  <si>
    <t>предоставление услуг по монтажу, ремонту и техническому обслужи-           ванию медицинского оборудования</t>
  </si>
  <si>
    <t>ООО "Бирюченская управляющая компания"</t>
  </si>
  <si>
    <t>Деятельность гостиниц без ресторанов</t>
  </si>
  <si>
    <t xml:space="preserve">Розничная торговля фармацевтическими товарами </t>
  </si>
  <si>
    <t>Производство общестроительных работ по строительству мостов, надземных автомобильных дорог, тоннелей и подземных дорог</t>
  </si>
  <si>
    <t>Управление эксплуатацией жилого и нежилого фонда, начисление и учет платежей за жилищно-коммунальные и другие услуги</t>
  </si>
  <si>
    <t>ЖКХ, водоснабжение, водоотведение</t>
  </si>
  <si>
    <t>Деятельность воздушного транспорта</t>
  </si>
  <si>
    <t>Осуществление функций управляющей рынками компании, в том числе по управлению и организация работы рынков и ярмарок</t>
  </si>
  <si>
    <t>Выработка и транспортировка теплоэнергии и горячего водоснабжения</t>
  </si>
  <si>
    <t>Рынок услуг психолого-педагогического сопровождения детей с ограниченными возможностями здоровья</t>
  </si>
  <si>
    <t>Рынок услуг дополнительного образования детей</t>
  </si>
  <si>
    <t>МБУ ССЗН «Комплексный центр социального обслуживания населения Борисовского района»</t>
  </si>
  <si>
    <t>МБУ "Плавательный бассейн "Ворскла"</t>
  </si>
  <si>
    <t>Центр молодежи</t>
  </si>
  <si>
    <t>рынок теплоснабжения</t>
  </si>
  <si>
    <t>АО "Борисовская тепловая компания"</t>
  </si>
  <si>
    <t xml:space="preserve">МБОУ "Ивнянская средняя общеобразовательная школа №1" </t>
  </si>
  <si>
    <t xml:space="preserve">МБОУ "Средняя общеобразовательная школа №2 п. Ивня" </t>
  </si>
  <si>
    <t>МБОУ "Богатенская основная общеобразовательная школа"</t>
  </si>
  <si>
    <t xml:space="preserve">МБОУ "Верхопенская средняя общеобразовательная школа им. М.Р.Абросимова" </t>
  </si>
  <si>
    <t xml:space="preserve">МБОУ "Владимировская средняя общеобразовательная школа" </t>
  </si>
  <si>
    <t xml:space="preserve">МБОУ "Вознесеновская средняя общеобразовательная школа" </t>
  </si>
  <si>
    <t xml:space="preserve">МБОУ "Драгунская основная общеобразовательная школа" </t>
  </si>
  <si>
    <t xml:space="preserve">МБОУ "Кочетовская средняя общеобразовательная школа" </t>
  </si>
  <si>
    <t xml:space="preserve">МБОУ "Курасовская средняя общеобразовательная школа" </t>
  </si>
  <si>
    <t xml:space="preserve">МБОУ "Новенская средняя общеобразовательная школа" </t>
  </si>
  <si>
    <t xml:space="preserve">МБОУ "Песчанская средняя общеобразовательная школа" </t>
  </si>
  <si>
    <t>МБОУ "Покровская основная общеобразовательная школа"</t>
  </si>
  <si>
    <t xml:space="preserve">МБОУ "Сафоновская основная общеобразовательная школа" </t>
  </si>
  <si>
    <t xml:space="preserve">МБОУ "Сырцевская основная общеобразовательная школа" </t>
  </si>
  <si>
    <t xml:space="preserve">МБОУ "Сухосолотинская основная общеобразовательная школа" </t>
  </si>
  <si>
    <t>МБОУ "Хомутчанская средняя общеобразовательная школа"</t>
  </si>
  <si>
    <t xml:space="preserve">МБОУ "Федчевская основная общеобразовательная школа" </t>
  </si>
  <si>
    <t xml:space="preserve">МБУДО "Районная станция юных натуралистов" </t>
  </si>
  <si>
    <t xml:space="preserve">МБУДО "Дом пионеров и школьников" </t>
  </si>
  <si>
    <t xml:space="preserve">МБУДО "Детско-юношеская спортивная школа" </t>
  </si>
  <si>
    <t>МБУ ДО "Детская школа искусств п.Ивня"</t>
  </si>
  <si>
    <t>АО "Ивнянская тепловая компания"</t>
  </si>
  <si>
    <t>рынок оказания услуг по теплоснабжению</t>
  </si>
  <si>
    <t xml:space="preserve">МБДОУ "Детский сад "Россияночка" </t>
  </si>
  <si>
    <t xml:space="preserve">МБДОУ общеразвивающего вида  "Детский сад "Светлячок" </t>
  </si>
  <si>
    <t xml:space="preserve">МБДОУ комбинированного вида "Детский сад "Колокольчик" </t>
  </si>
  <si>
    <t>МБДОУ "Детский сад "Ивушка"</t>
  </si>
  <si>
    <t xml:space="preserve">МБДОУ общеразвивающего вида "Детский сад "Сказка"  </t>
  </si>
  <si>
    <t xml:space="preserve">МБДОУ "Детский сад "Радуга" </t>
  </si>
  <si>
    <t xml:space="preserve">МБДОУ "Детский сад "Теремок" </t>
  </si>
  <si>
    <t>МБДОУ "Детский сад "Звездочка"</t>
  </si>
  <si>
    <t xml:space="preserve">МБДОУ "Детский сад "Ручеек" </t>
  </si>
  <si>
    <t xml:space="preserve">МБДОУ "Детский сад "Одуванчик" </t>
  </si>
  <si>
    <t>МБДОУ "Детский сад "Ромашка"</t>
  </si>
  <si>
    <t xml:space="preserve">МБДОУ общеразвивающего вида "Детский сад "Березка" </t>
  </si>
  <si>
    <t xml:space="preserve">МБДОУ "Детский сад "Улыбка" </t>
  </si>
  <si>
    <t xml:space="preserve">МБДОУ "Детский сад "Рябинушка" </t>
  </si>
  <si>
    <t xml:space="preserve">МБОУ "Чернянская средняя общеобразовательная школа №1 с углубленным изучением отдельных предметов" </t>
  </si>
  <si>
    <t xml:space="preserve">МБОУ "Средняя общеобразовательная школа №3" </t>
  </si>
  <si>
    <t>МБОУ "Средняя общеобразовательная школа №2"</t>
  </si>
  <si>
    <t xml:space="preserve">МБОУ "Средняя общеобразовательная школа №4" </t>
  </si>
  <si>
    <t xml:space="preserve">МБОУ "Средняя общеобразовательная школа с.Андреевка" </t>
  </si>
  <si>
    <t xml:space="preserve">МБОУ "Средняя общеобразовательная школа с.Волотово" </t>
  </si>
  <si>
    <t xml:space="preserve">МБОУ "Средняя общеобразовательная школа с.Ездочное" </t>
  </si>
  <si>
    <t xml:space="preserve">МБОУ "Средняя общеобразовательная школа с.Кочегуры" </t>
  </si>
  <si>
    <t xml:space="preserve">МБОУ "Основная общеобразовательная школа с.Большое" </t>
  </si>
  <si>
    <t xml:space="preserve">МБОУ "Основная общеобразовательная школа с.Новоречье" </t>
  </si>
  <si>
    <t>МБОУ "Средняя общеобразовательная школа с.Волково"</t>
  </si>
  <si>
    <t>МБОУ "Средняя общеобразовательная школа с.Ольшанка"</t>
  </si>
  <si>
    <t>МБОУ "Средняя общеобразовательная школа с.Малотроицкое"</t>
  </si>
  <si>
    <t xml:space="preserve">МБОУ "Основная общеобразовательная школа имени Новикова Р.А.  с.Ковылино" </t>
  </si>
  <si>
    <t>МБОУ "Средняя общеобразовательная школа с.Лозное"</t>
  </si>
  <si>
    <t>МБОУ "Основная общеобразовательная школа с.Лубяное-первое"</t>
  </si>
  <si>
    <t>МБОУ "Средняя общеобразовательная школа с.Верхнее Кузькино"</t>
  </si>
  <si>
    <t>МБОУ "Средняя общеобразовательная школа с.Орлик"</t>
  </si>
  <si>
    <t>МБОУ "Средняя общеобразовательная школа с.Волоконовка"</t>
  </si>
  <si>
    <t>МБОУ "Средняя общеобразовательная школа с.Русская Халань"</t>
  </si>
  <si>
    <t>Рынок среднего профессионального образования</t>
  </si>
  <si>
    <t>МБУ ДО "Красненская детская школа искусств"</t>
  </si>
  <si>
    <t>МБУ ДО "Чернянская районная детская школа искусств"</t>
  </si>
  <si>
    <t>МБУ ДО "Ездоченская детская школа искусств"</t>
  </si>
  <si>
    <t>МБУ ДО "Русскохаланская детская школа искусств"</t>
  </si>
  <si>
    <t xml:space="preserve">МБУ ДО "Дом пионеров и школьников" </t>
  </si>
  <si>
    <t>МБУ ДО "Районная станция юных натуралистов"</t>
  </si>
  <si>
    <t>МБУ ДО "Детско-юношеская спортивная школа"</t>
  </si>
  <si>
    <t>МБУ ДО "Дом детского творчества"</t>
  </si>
  <si>
    <t xml:space="preserve">Рынок социальных услуг </t>
  </si>
  <si>
    <t>МБУ "Комплексный центр  социального обслуживания населения Чернянского района  Белгородской области"</t>
  </si>
  <si>
    <t xml:space="preserve">Рынок услуг в области культуры </t>
  </si>
  <si>
    <t>АО "Теплоком"</t>
  </si>
  <si>
    <t xml:space="preserve">Производство пара и горячей воды </t>
  </si>
  <si>
    <t>АО "Орлик"</t>
  </si>
  <si>
    <t>Разведение молочного крупного рогатого скота, производство сырого молока</t>
  </si>
  <si>
    <t>АО «Медтехника»</t>
  </si>
  <si>
    <t>Алексеевский городской округ</t>
  </si>
  <si>
    <t xml:space="preserve">МБОУ "Иващенковская основная общеобразовательная школа" </t>
  </si>
  <si>
    <t xml:space="preserve">МБОУ "Алейниковская средняя общеобразовательная школа" </t>
  </si>
  <si>
    <t xml:space="preserve"> МБОУ "Афанасьевская средняя общеобразовательная школа"</t>
  </si>
  <si>
    <t xml:space="preserve"> МБОУ "Белозоровская основная общеобразовательная школа" </t>
  </si>
  <si>
    <t xml:space="preserve">МБОУ "Божковская основная общеобразовательная школа" </t>
  </si>
  <si>
    <t xml:space="preserve">МБОУ "Варваровская средняя общеобразовательная школа" </t>
  </si>
  <si>
    <t xml:space="preserve"> МБОУ "Гарбузовская средняя общеобразовательная школа" </t>
  </si>
  <si>
    <t xml:space="preserve">МБОУ "Глуховская средняя общеобразовательная школа" </t>
  </si>
  <si>
    <t xml:space="preserve">МБОУ "Жуковская средняя общеобразовательная школа" </t>
  </si>
  <si>
    <t xml:space="preserve">МБОУ "Иловская средняя общеобразовательная школа им.Героя России В.Бурцева" </t>
  </si>
  <si>
    <t>МБОУ "Ильинская средняя общеобразовательная школа"</t>
  </si>
  <si>
    <t>МБОУ "Красненская средняя общеобразовательная школа"</t>
  </si>
  <si>
    <t xml:space="preserve"> МБОУ "Луценковская средняя общеобразовательная школа" </t>
  </si>
  <si>
    <t xml:space="preserve"> МБОУ "Матреногезовская средняя общеобразовательная школа" </t>
  </si>
  <si>
    <t xml:space="preserve"> МБОУ "Меняйловская основная общеобразовательная школа" </t>
  </si>
  <si>
    <t xml:space="preserve">МБОУ "Мухоудеровская средняя общеобразовательная школа" </t>
  </si>
  <si>
    <t xml:space="preserve"> МБОУ "Николаевская основная общеобразовательная школа" </t>
  </si>
  <si>
    <t xml:space="preserve">МБОУ "Основная общеобразовательная школа №5" </t>
  </si>
  <si>
    <t>МБОУ "Основная общеобразовательная школа №6"</t>
  </si>
  <si>
    <t xml:space="preserve">МБОУ "Подсередненская средняя общеобразовательная школа" </t>
  </si>
  <si>
    <t xml:space="preserve">МБОУ "Репенская средняя общеобразовательная школа" </t>
  </si>
  <si>
    <t xml:space="preserve">МБОУ "Советская средняя общеобразовательная школа" </t>
  </si>
  <si>
    <t xml:space="preserve">МБОУ "Тютюниковская основная общеобразовательная школа" </t>
  </si>
  <si>
    <t xml:space="preserve">МБОУ "Хлевищенская средняя общеобразовательная школа" </t>
  </si>
  <si>
    <t xml:space="preserve"> МБОУ "Хрещатовская основная общеобразовательная школа" </t>
  </si>
  <si>
    <t xml:space="preserve">МБОУ "Щербаковская средняя общеобразовательная школа" </t>
  </si>
  <si>
    <t xml:space="preserve">МБУДО "Дом детского творчества" </t>
  </si>
  <si>
    <t>МБУДО "Станция юных натуралистов"</t>
  </si>
  <si>
    <t xml:space="preserve">МБУДО "Станция юных техников" </t>
  </si>
  <si>
    <t>МБУ "МЦСПСиД "Семья"</t>
  </si>
  <si>
    <t>МБУ "Благоустройство"</t>
  </si>
  <si>
    <t>Рынок услуг дорожного строительства</t>
  </si>
  <si>
    <t>МБУК "ЦБ Алексеевского городского округа"</t>
  </si>
  <si>
    <t xml:space="preserve">МБОДО "Школа искусств" </t>
  </si>
  <si>
    <t>МБОУ "Белоколодезская средняя общеобразовательная школа"</t>
  </si>
  <si>
    <t>МБОУ "Большелипяговская средняя общеобразовательная школа"</t>
  </si>
  <si>
    <t>МБОУ "Вейделевская средняя общеобразовательная школа"</t>
  </si>
  <si>
    <t>МБОУ "Викторопольская средняя общеобразовательная школа"</t>
  </si>
  <si>
    <t>МБОУ "Дегтяренская средняя общеобразовательная школа"</t>
  </si>
  <si>
    <t>МБОУ "Должанская средняя общеобразовательная школа им. Героя Советского Союза А.А. Дементьева"</t>
  </si>
  <si>
    <t>МБОУ "Закутчанская средняя общеобразовательная школа"</t>
  </si>
  <si>
    <t>МБОУ "Зенинская средняя общеобразовательная школа"</t>
  </si>
  <si>
    <t>МБОУ "Клименковская средняя общеобразовательная школа им. П.В.Таволжанского"</t>
  </si>
  <si>
    <t>МБОУ "Колесниковская средняя общеобразовательная школа"</t>
  </si>
  <si>
    <t>МБОУ "Кубраковская основная общеобразовательная школа"</t>
  </si>
  <si>
    <t>МБОУ "Куликовская начальная общеобразовательная школа"</t>
  </si>
  <si>
    <t>МБОУ "Малакеевская средняя общеобразовательная школа"</t>
  </si>
  <si>
    <t>МБОУ "Николаевская средняя общеобразовательная школа"</t>
  </si>
  <si>
    <t>МБОУ "Ровновская основная общеобразовательная"</t>
  </si>
  <si>
    <t>МБОУ "Солонцинская средняя общеобразовательная школа"</t>
  </si>
  <si>
    <t xml:space="preserve">БУ СОССЗН "Комплексный центр социального обслуживания населения" </t>
  </si>
  <si>
    <t>МУ "ЦСПСиД "Семья"</t>
  </si>
  <si>
    <t xml:space="preserve">МБОУ "Бобравская средняя общеобразовательная школа" </t>
  </si>
  <si>
    <t xml:space="preserve">МБОУ "Бориспольская начальная общеобразовательная школа" </t>
  </si>
  <si>
    <t>МБОУ "Васильевская основная общеобразовательная школа"</t>
  </si>
  <si>
    <t xml:space="preserve">МБОУ "Венгеровская средняя общеобразовательная школа" </t>
  </si>
  <si>
    <t>МБОУ "Вышнепенская основная общеобразовательная школа"</t>
  </si>
  <si>
    <t xml:space="preserve">МБОУ "Дмитриевская средняя общеобразовательная школа" </t>
  </si>
  <si>
    <t xml:space="preserve">МБОУ "Зинаидинская основная общеобразовательная школа" </t>
  </si>
  <si>
    <t xml:space="preserve">МБОУ "Илёк-кошарская средняя общеобразовательная школа" </t>
  </si>
  <si>
    <t xml:space="preserve">МБОУ "Меловская основная общеобразовательная школа" </t>
  </si>
  <si>
    <t xml:space="preserve">МБОУ "Нижнепенская средняя общеобразовательная школа" </t>
  </si>
  <si>
    <t xml:space="preserve">МБОУ "Пролетарская средняя общеобразовательная школа №1" </t>
  </si>
  <si>
    <t xml:space="preserve">МБОУ "Трефиловская начальная общеобразовательная школа" </t>
  </si>
  <si>
    <t>9</t>
  </si>
  <si>
    <t>Рынок услуг общего образования</t>
  </si>
  <si>
    <t xml:space="preserve">МБОУ "Васильевская основная общеобразовательная школа" </t>
  </si>
  <si>
    <t xml:space="preserve">МБОУ "Вышнепенская основная общеобразовательная школа" </t>
  </si>
  <si>
    <t>МБОУ "Дмитриевская средняя общеобразовательная школа"</t>
  </si>
  <si>
    <t>МБОУ "Зинаидинская основная общеобразовательная школа"</t>
  </si>
  <si>
    <t xml:space="preserve">МБОУ "Пролетарская средняя общеобразовательная школа №2" </t>
  </si>
  <si>
    <t>МБОУ "Ракитянская средняя общеобразовательная школа № 2 им. А.И. Цыбулёва"</t>
  </si>
  <si>
    <t>МБОУ "Ракитянская средняя общеобразовательная школа № 3 им. Н.Н. Федутенко"</t>
  </si>
  <si>
    <t xml:space="preserve">МБОУ "Ракитянская средняя общеобразовательная школа №1" </t>
  </si>
  <si>
    <t xml:space="preserve">МБОУ "Солдатская средняя общеобразовательная школа" </t>
  </si>
  <si>
    <t>МУ "Оздоровительный лагерь им. А. Гайдара"</t>
  </si>
  <si>
    <t>МБУДО "Ракитянская станция юных натуралистов"</t>
  </si>
  <si>
    <t>МАУ "Благоустройство и озеленение"</t>
  </si>
  <si>
    <t>Рынок по благоустройству городской среды</t>
  </si>
  <si>
    <t>МБУССЗН "Комплексный центр социального обслуживания населения Ракитянского района"</t>
  </si>
  <si>
    <t>МБУ культуры "Культурно-исторический центр имени князей Юсуповых в п. Ракитное"</t>
  </si>
  <si>
    <t>МБУ культуры "Ракитянский центр культурного развития "Молодежный"</t>
  </si>
  <si>
    <t>МУК "Ракитянский краеведческий музей"</t>
  </si>
  <si>
    <t>МУК "Районный организационно-методический центр"</t>
  </si>
  <si>
    <t>МКУ "Центральная библиотечная система Ракитянского района"</t>
  </si>
  <si>
    <t>МБУ "Спортивная школа"</t>
  </si>
  <si>
    <t>МБУ "Ледовая арена "Дружба"</t>
  </si>
  <si>
    <t>МБУ "Районный спортивно-оздоровительный центр"</t>
  </si>
  <si>
    <t>МУ "Плавательный бассейн п. Ракитное"</t>
  </si>
  <si>
    <t>МБУ "Плавательный бассейн "Готня"</t>
  </si>
  <si>
    <t>АО "Ракитянская теплосетевая компания"</t>
  </si>
  <si>
    <t xml:space="preserve">МБОУ "Прохоровская гимназия" </t>
  </si>
  <si>
    <t>МБУ ДО "ДЮЦ"</t>
  </si>
  <si>
    <t>МБУК "ЦКР п. Прохоровка"</t>
  </si>
  <si>
    <t>МКУ "Подолешенский сельский Дом культуры"</t>
  </si>
  <si>
    <t>МБУ "Комплексный центр социального обслуживания населения Прохоровского района"</t>
  </si>
  <si>
    <t>МБУ "СШ "Юность"</t>
  </si>
  <si>
    <t>МБУ "ФСК "Олимп"</t>
  </si>
  <si>
    <t xml:space="preserve">МУП "Тепловые сети" </t>
  </si>
  <si>
    <t>МУП "Беленихинский кирпичный завод"</t>
  </si>
  <si>
    <t>Валуйский городской округ</t>
  </si>
  <si>
    <t>МБУ "ФОК с плавательным бассейном "Нептун"</t>
  </si>
  <si>
    <t xml:space="preserve">МБУ "Спортивная школа п. Уразово" </t>
  </si>
  <si>
    <t>МБУ ДО "Валуйская детская школа искусств № 1"</t>
  </si>
  <si>
    <t>МБУ ДО "Уразовская детская школа искусств"</t>
  </si>
  <si>
    <t>МУ ДО "Станция юных натуралистов"</t>
  </si>
  <si>
    <t xml:space="preserve">МБУДО "Дом детского творчества г.Валуйки" </t>
  </si>
  <si>
    <t>МБУДО "Дом детского творчества Валуйского городского округа"</t>
  </si>
  <si>
    <t>МУ ДО "Городская станция юных техников"</t>
  </si>
  <si>
    <t>МУДО "Детский эколого-биологический центр"</t>
  </si>
  <si>
    <t>МБУ "Комплексный центр социального обслуживания населения Валуйского городского округа"</t>
  </si>
  <si>
    <t>МУК "Организационно-методический центр"</t>
  </si>
  <si>
    <t>МУП "Уразовское ЖКХ"</t>
  </si>
  <si>
    <t>МП "ЦРА №38"</t>
  </si>
  <si>
    <t xml:space="preserve">МБОУ "Арнаутовская средняя общеобразовательная школа" </t>
  </si>
  <si>
    <t xml:space="preserve">МБОУ "Большебыковская средняя общеобразовательная школа" </t>
  </si>
  <si>
    <t xml:space="preserve">МБОУ "Валуйчанская средняя общеобразовательная школа" </t>
  </si>
  <si>
    <t xml:space="preserve">МБОУ "Валуянская основная общеобразовательная школа" </t>
  </si>
  <si>
    <t xml:space="preserve">МБОУ "Верхнепокровская средняя общеобразовательная школа" </t>
  </si>
  <si>
    <t xml:space="preserve">МБОУ "Верхососенская средняя общеобразовательная школа" </t>
  </si>
  <si>
    <t xml:space="preserve">МБОУ "Веселовская средняя общеобразовательная школа имени Героя Социалистического Труда Я.Т. Кирилихина" </t>
  </si>
  <si>
    <t xml:space="preserve">МБОУ "Гредякинская основная общеобразовательная школа" </t>
  </si>
  <si>
    <t xml:space="preserve">МБОУ "Казацкая средняя общеобразовательная школа" </t>
  </si>
  <si>
    <t xml:space="preserve">МБОУ "Калиновская средняя общеобразовательная школа" </t>
  </si>
  <si>
    <t xml:space="preserve">МБОУ "Коломыцевская средняя общеобразовательная школа" </t>
  </si>
  <si>
    <t xml:space="preserve">МБОУ "Кулешовская основная общеобразовательная школа" </t>
  </si>
  <si>
    <t xml:space="preserve">МБОУ "Ливенская средняя общеобразовательная школа № 1" </t>
  </si>
  <si>
    <t xml:space="preserve">МБОУ "Ливенская средняя общеобразовательная школа № 2" </t>
  </si>
  <si>
    <t xml:space="preserve">МБОУ "Малобыковская основная общеобразовательная школа" </t>
  </si>
  <si>
    <t xml:space="preserve">МБОУ "Марьевская основная общеобразовательная школа" </t>
  </si>
  <si>
    <t xml:space="preserve">МБОУ "Никитовская средняя общеобразовательная школа им. А.С. Макаренко" </t>
  </si>
  <si>
    <t xml:space="preserve">МБОУ "Новохуторная средняя общеобразовательная школа" </t>
  </si>
  <si>
    <t xml:space="preserve">МБОУ "Палатовская средняя общеобразовательная школа" </t>
  </si>
  <si>
    <t xml:space="preserve">МБОУ "Прудковская основная общеобразовательная школа" </t>
  </si>
  <si>
    <t xml:space="preserve">МБОУ "Самаринская основная общеобразовательная школа" </t>
  </si>
  <si>
    <t xml:space="preserve">МБОУ "Сорокинская средняя общеобразовательная школа" </t>
  </si>
  <si>
    <t xml:space="preserve">МБОУ "Стрелецкая средняя общеобразовательная школа" </t>
  </si>
  <si>
    <t xml:space="preserve">МБОУ "Утянская средняя общеобразовательная школа" </t>
  </si>
  <si>
    <t xml:space="preserve">МБОУ "Хуторская основная общеобразовательная школа" </t>
  </si>
  <si>
    <t xml:space="preserve">МОУ "Бутырская основная общеобразовательная школа" </t>
  </si>
  <si>
    <t xml:space="preserve">МОУ "Дальнинская основная общеобразовательная школа" </t>
  </si>
  <si>
    <t xml:space="preserve">МОУ "Должанская основная общеобразовательная школа" </t>
  </si>
  <si>
    <t xml:space="preserve">МОУ "Подгоренская основная общеобразовательная школа" </t>
  </si>
  <si>
    <t xml:space="preserve">МОУ "Пристенская основная общеобразовательная школа" </t>
  </si>
  <si>
    <t xml:space="preserve">МОУ "Селивановская основная общеобразовательная школа" </t>
  </si>
  <si>
    <t xml:space="preserve">МОУ "Соболевская основная общеобразовательная школа" </t>
  </si>
  <si>
    <t xml:space="preserve">МОУ "Солотянская основная общеобразовательная школа" </t>
  </si>
  <si>
    <t xml:space="preserve">МОУ "Тулянская основная общеобразовательная школа" </t>
  </si>
  <si>
    <t xml:space="preserve">МОУ "Яблоновская основная общеобразовательная школа" </t>
  </si>
  <si>
    <t xml:space="preserve">МБОУ "Мандровская основная общеобразовательная школа" </t>
  </si>
  <si>
    <t xml:space="preserve">МОУ "Старохуторская  основная общеобразовательная школа" </t>
  </si>
  <si>
    <t>МБОУ "Масловская основная общеобразовательная школа"</t>
  </si>
  <si>
    <t>МБОУ "Большанская основная общеобразовательная школа"</t>
  </si>
  <si>
    <t>МБОУ "Коломыцевская основная общеобразовательная школа"</t>
  </si>
  <si>
    <t>МБОУ "Сагайдаченская основная общеобразовательная школа"</t>
  </si>
  <si>
    <t xml:space="preserve"> МБОУ "средняя общеобразовательная школа №1"</t>
  </si>
  <si>
    <t xml:space="preserve">МБОУ "средняя общеобразовательная школа №2" </t>
  </si>
  <si>
    <t>МБОУ "средняя общеобразовательная школа с углубленным изучением отдельных предметов №3"</t>
  </si>
  <si>
    <t xml:space="preserve">МОУ "Борчанская средняя общеобразовательная школа" </t>
  </si>
  <si>
    <t xml:space="preserve">МОУ "Герасимовская средняя общеобразовательная школа" </t>
  </si>
  <si>
    <t xml:space="preserve">МОУ "Двулученская средняя общеобразовательная школа" </t>
  </si>
  <si>
    <t xml:space="preserve">МОУ "Казинская средняя общеобразовательная школа" </t>
  </si>
  <si>
    <t xml:space="preserve">МОУ "Казначеевская средняя общеобразовательная школа" </t>
  </si>
  <si>
    <t xml:space="preserve">МОУ "Колосковская средняя общеобразовательная школа" </t>
  </si>
  <si>
    <t xml:space="preserve">МОУ "Насоновская средняя общеобразовательная школа" </t>
  </si>
  <si>
    <t xml:space="preserve">МОУ "Новопетровская средняя общеобразовательная школа" </t>
  </si>
  <si>
    <t xml:space="preserve">МОУ "Принцевская средняя общеобразовательная школа" </t>
  </si>
  <si>
    <t xml:space="preserve">МОУ "Рождественская средняя общеобразовательная школа" </t>
  </si>
  <si>
    <t>МОУ "средняя общеобразовательная школа № 1 г.Валуйки"</t>
  </si>
  <si>
    <t xml:space="preserve">МОУ "средняя общеобразовательная школа № 2 г.Валуйки" </t>
  </si>
  <si>
    <t>МОУ "средняя общеобразовательная школа № 5 г.Валуйки"</t>
  </si>
  <si>
    <t xml:space="preserve">МОУ "средняя общеобразовательная школа №3 г.Валуйки" </t>
  </si>
  <si>
    <t>МОУ "средняя общеобразовательная школа №4 г.Валуйки"</t>
  </si>
  <si>
    <t xml:space="preserve">МОУ "Тимоновская средняя общеобразовательная школа" </t>
  </si>
  <si>
    <t xml:space="preserve">МОУ "Уразовская средняя общеобразовательная школа № 2" </t>
  </si>
  <si>
    <t xml:space="preserve">МОУ "Уразовская средняя общеобразовательная школа №1" </t>
  </si>
  <si>
    <t xml:space="preserve">МОУ "Шелаевская средняя общеобразовательная школа" </t>
  </si>
  <si>
    <t>МБОУ "Маломаяченская средняя общеобразовательная школа"</t>
  </si>
  <si>
    <t>МБОУ "Беленихинская средняя общеобразовательная школа"</t>
  </si>
  <si>
    <t>МБОУ "Подолешенская средняя общеобразовательная школа"</t>
  </si>
  <si>
    <t>МБОУ "Призначенская средняя общеобразовательная школа"</t>
  </si>
  <si>
    <t>МБОУ "Плотавская средняя общеобразовательная школа"</t>
  </si>
  <si>
    <t>МБОУ "Береговская средняя общеобразовательная школа"</t>
  </si>
  <si>
    <t>МБОУ "Радьковская средняя общеобразовательная школа"</t>
  </si>
  <si>
    <t>МБОУ "Кривошеевская средняя общеобразовательная школа"</t>
  </si>
  <si>
    <t>МБОУ "Прелестненская средняя общеобразовательная школа"</t>
  </si>
  <si>
    <t>МБОУ "Журавская средняя общеобразовательная школа"</t>
  </si>
  <si>
    <t>Мбу "Холоднянская средняя общеобразовательная школа"</t>
  </si>
  <si>
    <t>МБОУ "Лучковская средняя общеобразовательная школа"</t>
  </si>
  <si>
    <t>МБОУ "Шаховская средняя общеобразовательная школа"</t>
  </si>
  <si>
    <t>МБОУ "Ржавецкая средняя общеобразовательная школа"</t>
  </si>
  <si>
    <t xml:space="preserve">МБОУ "Засосенская средняя общеобразовательная школа им. Героя Советского Союза Н.Л. Яценко" </t>
  </si>
  <si>
    <t xml:space="preserve">МБОУ "Николаевская начальная школа - детский сад" </t>
  </si>
  <si>
    <t xml:space="preserve">МБОУ "Средняя общеобразовательная школа г. Бирюч" </t>
  </si>
  <si>
    <t xml:space="preserve">МАУ ДО "Учебно - профориентационный центр" </t>
  </si>
  <si>
    <t xml:space="preserve">МБУДО "Красногвардейская детская школа искусств" </t>
  </si>
  <si>
    <t xml:space="preserve">МБУДО "Станция юных натуралистов" </t>
  </si>
  <si>
    <t xml:space="preserve">МБУДО "Веселовская детская музыкальная школа" </t>
  </si>
  <si>
    <t xml:space="preserve">МБУДО "Засосенская детская школа искусств" </t>
  </si>
  <si>
    <t xml:space="preserve">МБУДО "Детско- юношеский центр физической подготовки" </t>
  </si>
  <si>
    <t xml:space="preserve">МБУДО "Ливенская детская музыкальная школа" </t>
  </si>
  <si>
    <t>МБУ социального обслуживания системы социальной защиты населения "Районный дом-интернат для престарелых и инвалидов"</t>
  </si>
  <si>
    <t>МБУ культуры "Парк культуры и отдыха им. Ленина"</t>
  </si>
  <si>
    <t>МБУК "Центр культурного развития "Юбилейный"</t>
  </si>
  <si>
    <t>МАУ "Спортивный центр с плаватильным бассейном "Лиман"</t>
  </si>
  <si>
    <t>МАУ "ФОК "Старт"</t>
  </si>
  <si>
    <t>МАУ "ФОК "Победа"</t>
  </si>
  <si>
    <t>Рынок услуг в сфере физической культуры и спорта</t>
  </si>
  <si>
    <t>МУП "Бирюченское предприятие благоустройства и озеленения"</t>
  </si>
  <si>
    <t>рынок по благоустройству городской среды</t>
  </si>
  <si>
    <t xml:space="preserve">100 </t>
  </si>
  <si>
    <t>Новооскольский городской округ</t>
  </si>
  <si>
    <t>МБОУ "Средняя общеобразовательная школа № 2 с углубленным изучением отдельных предметов"</t>
  </si>
  <si>
    <t xml:space="preserve">МБОУ "Средняя общеобразовательная школа № 1 с углубленным изучением отдельных предметов им. Княжны О. Н. Романовой" </t>
  </si>
  <si>
    <t>МБОУ "Новоборисовская средняя общеобразовательная школа им. Сырового А.В.</t>
  </si>
  <si>
    <t>МБОУ "Средняя общеобразовательная школа № 3"</t>
  </si>
  <si>
    <t>МБОУ "Средняя общеобразовательная школа № 4"</t>
  </si>
  <si>
    <t>МБОУ "Беломестненская средняя общеобразовательная школа"</t>
  </si>
  <si>
    <t>МОУ "Беловская средняя общеобразовательная школа"</t>
  </si>
  <si>
    <t>МОУ "Беломестненская средняя общеобразовательная школа"</t>
  </si>
  <si>
    <t>МОУ "Бессоновская средняя общеобразовательная школа"</t>
  </si>
  <si>
    <t>МОУ "Ближнеигуменская средняя общеобразовательная школа"</t>
  </si>
  <si>
    <t>МОУ "Веселолопанская средняя общеобразовательная школа"</t>
  </si>
  <si>
    <t>МОУ "Головинская средняя общеобразовательная школа"</t>
  </si>
  <si>
    <t>МОУ "Дубовская средняя общеобразовательная школа с углубленным изучением отдельных предметов"</t>
  </si>
  <si>
    <t>МОУ "Дубовская средняя общеобразовательная школа "Алгоритм успеха"</t>
  </si>
  <si>
    <t>МОУ "Ериковская основная общеобразовательная школа"</t>
  </si>
  <si>
    <t>МОУ "Журавлевская средняя общеобразовательная школа"</t>
  </si>
  <si>
    <t>МОУ "Комсомольская средняя общеобразовательная школа"</t>
  </si>
  <si>
    <t>МОУ "Краснооктябрьская средняя общеобразовательная школа им. А.Ф. Пономарева"</t>
  </si>
  <si>
    <t>МОУ "Краснохуторская основная общеобразовательная школа"</t>
  </si>
  <si>
    <t>МОУ "Крутоложская основная общеобразовательная школа"</t>
  </si>
  <si>
    <t>МОУ "Мясоедовская основная общеобразовательная школа"</t>
  </si>
  <si>
    <t>МОУ "Никольская средняя общеобразовательная школа"</t>
  </si>
  <si>
    <t>МОУ "Новосадовская средняя общеобразовательная школа"</t>
  </si>
  <si>
    <t>МОУ "Октябрьская средняя общеобразовательная школа им. Героя России Ю.А. Чумака"</t>
  </si>
  <si>
    <t>МОУ "Отрадненская основная общеобразовательная школа"</t>
  </si>
  <si>
    <t>МОУ "Петровская основная общеобразовательная школа"</t>
  </si>
  <si>
    <t>МОУ "Пушкарская средняя общеобразовательная школа"</t>
  </si>
  <si>
    <t>МОУ "Разуменская средняя общеобразовательная школа №1"</t>
  </si>
  <si>
    <t>МОУ "Разуменская средняя общеобразовательная школа №2"</t>
  </si>
  <si>
    <t>МОУ "Разуменская средняя общеобразовательная школа №3"</t>
  </si>
  <si>
    <t>МОУ "Северная средняя общеобразовательная школа №1"</t>
  </si>
  <si>
    <t>МОУ "Северная средняя общеобразовательная школа №2"</t>
  </si>
  <si>
    <t>МОУ "Солохинская средняя общеобразовательная школа"</t>
  </si>
  <si>
    <t>МОУ "Стрелецкая средняя общеобразовательная школа им. Героя Советского Союза А.Е. Черникова"</t>
  </si>
  <si>
    <t>МОУ "Тавровская средняя общеобразовательная школа им. А.Г. Ачкасова"</t>
  </si>
  <si>
    <t>МОУ "Хохловская средняя общеобразовательная школа им. В.С. Адонкина"</t>
  </si>
  <si>
    <t>МОУ "Щетиновская средняя общеобразовательная школа"</t>
  </si>
  <si>
    <t>МОУ "Яснозоренская средняя общеобразовательная школа"</t>
  </si>
  <si>
    <t>МБОУ "Борисовская средняя общеобразовательная школа №1 имени Героя Советского Союза А.М.Рудого"</t>
  </si>
  <si>
    <t>МБОУ "Борисовская средняя общеобразовательная школа №2"</t>
  </si>
  <si>
    <t>МБОУ "Борисовская средняя общеобразовательная школа им. Кирова"</t>
  </si>
  <si>
    <t>МБОУ "Борисовская основная общеобразовательная школа №4"</t>
  </si>
  <si>
    <t>МБОУ "Березовская средняя общеобразовательная школа им. С.Н.Климова"</t>
  </si>
  <si>
    <t>МБОУ "Грузсчанская средняя общеобразовательная школа"</t>
  </si>
  <si>
    <t>МБОУ "Крюковская средняя общеобразовательная школа"</t>
  </si>
  <si>
    <t>МБОУ "Октябрьскоготнянская средняя общеобразовательная школа"</t>
  </si>
  <si>
    <t>МБОУ "Хотмыжская средняя общеобразовательная школа"</t>
  </si>
  <si>
    <t>МБОУ "Стригуновская средняя общеобразовательная школа"</t>
  </si>
  <si>
    <t>МБОУ "Байцуровская основная общеобразовательная школа"</t>
  </si>
  <si>
    <t>МБОУ "Богородская основная общеобразовательная школа"</t>
  </si>
  <si>
    <t>МБОУ "Васильдольская основная общеобразовательная школа"</t>
  </si>
  <si>
    <t>МБОУ "Великомихайловская средняя общеобразовательная школа им. Г.Т. Ильченко"</t>
  </si>
  <si>
    <t>МБОУ "Глинновская средняя общеобразовательная школа"</t>
  </si>
  <si>
    <t>МБОУ "Голубинская средняя общеобразовательная школа" с. Голубино"</t>
  </si>
  <si>
    <t>МБОУ "Львовская средняя общеобразовательная школа"</t>
  </si>
  <si>
    <t>МБОУ "Немцевская основная общеобразовательная школа"</t>
  </si>
  <si>
    <t xml:space="preserve">МБОУ "Новобезгинская средняя общеобразовательная школа" </t>
  </si>
  <si>
    <t>МБОУ "Ольховатская основная общеобразовательная школа"</t>
  </si>
  <si>
    <t>МБОУ "Оскольская основная общеобразовательная школа"</t>
  </si>
  <si>
    <t>МБОУ "Прибрежная основная общеобразовательная школа"</t>
  </si>
  <si>
    <t>МБОУ "Солонец-Полянская основная общеобразовательная школа"</t>
  </si>
  <si>
    <t>МБОУ "Киселёвская основная общеобразовательная школа"</t>
  </si>
  <si>
    <t>МБОУ "Старобезгинская средняя общеобразовательная школа"</t>
  </si>
  <si>
    <t>МБОУ "Тростенецкая средняя общеобразовательная школа"</t>
  </si>
  <si>
    <t>МБОУ "Шараповская средняя общеобразовательная школа"</t>
  </si>
  <si>
    <t>МБОУ "Ярская средняя общеобразовательная школа"</t>
  </si>
  <si>
    <t xml:space="preserve">ГОБУ "Новооскольская специальная общеобразовательная школа-интернат" </t>
  </si>
  <si>
    <t xml:space="preserve">ГБОУ "Царев-Алексеевский кадетский корпус" </t>
  </si>
  <si>
    <t>МБУДО "Дом детского творчества"</t>
  </si>
  <si>
    <t>МАУ ДО "Центр технологического образования"</t>
  </si>
  <si>
    <t>МБУДО "Спортивный центр"</t>
  </si>
  <si>
    <t>МУ ДО "Центр детского творчества"</t>
  </si>
  <si>
    <t>МУ ДО "Станция юных техников"</t>
  </si>
  <si>
    <t>МБУ ДО "Детская школа искусств п.Майский"</t>
  </si>
  <si>
    <t>МБУ ДО "Детская школа искусств с.Ясные Зори"</t>
  </si>
  <si>
    <t>МБУ ДО "Краснооктябрьская детская школа искусств"</t>
  </si>
  <si>
    <t>МБУ ДО "Октябрьская детская школа искусств"</t>
  </si>
  <si>
    <t>МБУ ДО "Северная детская школа искусств"</t>
  </si>
  <si>
    <t>МБУ ДО "Бессоновская детская школа искусств"</t>
  </si>
  <si>
    <t>МБУ ДО "Разуменская детская школа искусств им А.В. Тарасова"</t>
  </si>
  <si>
    <t>МБУ ДО "Борисовский дом творчества"</t>
  </si>
  <si>
    <t>МБУ ДО "Борисовская детско-юношеская спортивная школа"</t>
  </si>
  <si>
    <t>МБУ ДО "Борисовская станция юных натуралистов"</t>
  </si>
  <si>
    <t>МКОУ ДО "Великомихайловская школа искусств"</t>
  </si>
  <si>
    <t>МКОУ ДО "Новооскольская школа искусств имени Н.И. Платонова"</t>
  </si>
  <si>
    <t>МБУДО "Детско-юношеская спортивная школа "</t>
  </si>
  <si>
    <t>МБУДО "Станция юных техников "</t>
  </si>
  <si>
    <t>МБУДО "Станция юных натуралистов "</t>
  </si>
  <si>
    <t>МКУСОССЗН "Комплексный центр  социального обслуживания населения Новоосольского городского округа"</t>
  </si>
  <si>
    <t>ГБСУСОССЗН "Новооскольский дом-интернат для престарелых и инвалидов"</t>
  </si>
  <si>
    <t>МАУ "Новооскольское благоустройство"</t>
  </si>
  <si>
    <t xml:space="preserve">МБУ "Физкультурно-оздоровительный комплекс" </t>
  </si>
  <si>
    <t xml:space="preserve">МБУ "Ледовая арена" </t>
  </si>
  <si>
    <t xml:space="preserve">МБУ "Плавательный бассейн "Дельфин" </t>
  </si>
  <si>
    <t xml:space="preserve">МАУ "Центр молодежных инициатив" </t>
  </si>
  <si>
    <t xml:space="preserve">МАУ "Детсий оздоровительный центр "Орбита" </t>
  </si>
  <si>
    <t xml:space="preserve">МБУ "Центр культурного развития п. Чернянка" </t>
  </si>
  <si>
    <t xml:space="preserve">МКУ "Чернянская центральная районная библиотека" </t>
  </si>
  <si>
    <t xml:space="preserve">МКУ "Чернянская  районная детская библиотека" </t>
  </si>
  <si>
    <t xml:space="preserve">МБУ "Чернянский районный центр народного творчества и культурно-досуговой деятельности" </t>
  </si>
  <si>
    <t xml:space="preserve">МКУ "Ездоченский Дом ремесел" </t>
  </si>
  <si>
    <t xml:space="preserve">МБУ "Чернянский районный краеведческий музей" </t>
  </si>
  <si>
    <t>Ровеньский район</t>
  </si>
  <si>
    <t>МБОУ "Еремовская основная общеобразовательная школа"</t>
  </si>
  <si>
    <r>
      <t>МБОУ "Нижнесеребрянская основная общеобразовательная школа</t>
    </r>
    <r>
      <rPr>
        <b/>
        <sz val="12"/>
        <rFont val="Times New Roman"/>
        <family val="1"/>
        <charset val="204"/>
      </rPr>
      <t>"</t>
    </r>
  </si>
  <si>
    <t>МБОУ "Пристеньская основная общеобразовательная школа"</t>
  </si>
  <si>
    <t>МБОУ "Ржевская основная общеобразовательная школа"</t>
  </si>
  <si>
    <t>МБОУ "Лозовская основная общеобразовательная школа"</t>
  </si>
  <si>
    <t>МБОУ "Айдарская средняя общеобразовательная школа им. Героя Советского Союза Б. Г. Кандыбина "</t>
  </si>
  <si>
    <t>МБОУ "Верхнесеребрянская  средняя общеобразовательная школа "</t>
  </si>
  <si>
    <t>МБОУ "Ладомировская средняя общеобразовательная школа "</t>
  </si>
  <si>
    <t>МБОУ "Лознянская средняя общеобразовательная школа "</t>
  </si>
  <si>
    <t>МБОУ "Наголенская средняя общеобразовательная школа "</t>
  </si>
  <si>
    <t>МБОУ "Нагорьевская средняя общеобразовательная школа "</t>
  </si>
  <si>
    <t>МБОУ "Новоалександровская средняя общеобразовательная школа "</t>
  </si>
  <si>
    <t>МБОУ "Ровеньская средняя общеобразовательная школа с углубленным изучением отдельных предметов "</t>
  </si>
  <si>
    <t>МБОУ "Ровеньская средняя общеобразовательная школа  № 2 "</t>
  </si>
  <si>
    <t>МБОУ "Харьковская средняя общеобразовательная школа "</t>
  </si>
  <si>
    <t>МБОУ "Еремовская основная общеобразовательная школа "</t>
  </si>
  <si>
    <t>МБОУ "Жабская основная общеобразовательная школа "</t>
  </si>
  <si>
    <t>МБОУ "Ивановская начальная общеобразовательная школа "</t>
  </si>
  <si>
    <t>МБОУ "Калиниченковская начальная общеобразовательная школа "</t>
  </si>
  <si>
    <t>МБОУ "Клименковская основная общеобразовательная школа "</t>
  </si>
  <si>
    <t>МБОУ "Нижнесеребрянская основная общеобразовательная школа "</t>
  </si>
  <si>
    <t>МБОУ "Лозовская основная общеобразовательная школа "</t>
  </si>
  <si>
    <t>МБОУ "Пристеньская основная общеобразовательная школа "</t>
  </si>
  <si>
    <t>МБОУ "Ржевская основная общеобразовательная школа "</t>
  </si>
  <si>
    <t>МБОУ "Ровеньская основная общеобразовательная школа "</t>
  </si>
  <si>
    <t>МБОУДОД "Детская школа искусств"</t>
  </si>
  <si>
    <t>МБОУДОД "Детско-юношеская спортивная школа"</t>
  </si>
  <si>
    <t>МБОУДОД "Районная станция юных натуралистов"</t>
  </si>
  <si>
    <t>МБУССЗН "Комплексный центр социального обслуживания населения Ровеньского района"</t>
  </si>
  <si>
    <t>МАУ "Спортивный клуб "Ровеньки"</t>
  </si>
  <si>
    <t>МБУК "Ровеньский центр культурного наследия"</t>
  </si>
  <si>
    <t>МБУК "Центральная библиотека Ровеньского района"</t>
  </si>
  <si>
    <t>МБУ "Ровеньский краеведческий музей"</t>
  </si>
  <si>
    <t>МАУ "Загородный оздоровительный лагерь "Айдар"</t>
  </si>
  <si>
    <t>МКУ "ЦМИ Ровеньского района"</t>
  </si>
  <si>
    <t>АО "Ровеньские ТС"</t>
  </si>
  <si>
    <t xml:space="preserve">ЖКХ </t>
  </si>
  <si>
    <t>МБОУ "Афоньевская основная общеобразовательная школа "</t>
  </si>
  <si>
    <t>МБОУ "Борисовская основная общеобразовательная школа "</t>
  </si>
  <si>
    <t>МБОУ "Волоконовская средняя общеобразовательная школа №1 "</t>
  </si>
  <si>
    <t>МБОУ "Волчье-Александровская средняя общеобразовательная школа имени Героя Советского Союза Калинина Н.Н. "</t>
  </si>
  <si>
    <t>МБОУ "Голофеевская основная общеобразовательная школа "</t>
  </si>
  <si>
    <t>МБОУ "Грушевская основная общеобразовательная школа "</t>
  </si>
  <si>
    <t>МБОУ "Пятницкая средняя общеобразовательная школа "</t>
  </si>
  <si>
    <t>МБОУ "Репьевская основная общеобразовательная школа им.Героя Советского Союза полковника Винокурова Ф.И. "</t>
  </si>
  <si>
    <t>МБОУ "Тишанская средняя общеобразовательная школа "</t>
  </si>
  <si>
    <t>МБОУ "Фощеватовская средняя общеобразовательная школа "</t>
  </si>
  <si>
    <t>МБОУ "Шидловская основная общеобразовательная школа "</t>
  </si>
  <si>
    <t>МБОУ "Ютановская средняя общеобразовательная школа "</t>
  </si>
  <si>
    <t>МБОУ "Волоконовская средняя общеобразовательная школа №2 им. Героя Советского Союза генерал-майора И.С. Лазаренко "</t>
  </si>
  <si>
    <t>МБОУ "Погромская средняя общеобразовательная школа им. А.Д. Бондаренко "</t>
  </si>
  <si>
    <t>МБОУ "Покровская средняя общеобразовательная школа им. Героя Советского Союза К.Ф.Ветчинкина"</t>
  </si>
  <si>
    <t>МБОУ "Староивановская средняя общеобразовательная школа им. Н.И. Коткова "</t>
  </si>
  <si>
    <t>МБОУДО  "Детско-юношеская спортивная школа п. Пятницкое "</t>
  </si>
  <si>
    <t>МБОУДО  "Детско-юношеская спортивная школа п. Волоконовка "</t>
  </si>
  <si>
    <t>МБОУДО "Станция юных натуралистов "</t>
  </si>
  <si>
    <t xml:space="preserve">МБОУДО "Центр детского творчества "Ассоль" </t>
  </si>
  <si>
    <t>Шебекинский городской округ</t>
  </si>
  <si>
    <t>МБОУ "Белоколодезянская средняя общеобразовательная школа им. В.А. Данкова"</t>
  </si>
  <si>
    <t>МБОУ "Белянская средняя общеобразовательная школа"</t>
  </si>
  <si>
    <t>МБОУ "Булановская основная общеобразовательная школа"</t>
  </si>
  <si>
    <t>МБОУ "Большетроицкая средняя общеобразовательная школа"</t>
  </si>
  <si>
    <t>МБОУ "Большегородищенская средняя общеобразовательная школа им. Героя Советского Союза Н.Г.Сурнева"</t>
  </si>
  <si>
    <t>МБОУ "Верхнеберезовская основная общеобразовательная школа"</t>
  </si>
  <si>
    <t>МБОУ "Вознесеновская средняя общеобразовательная школа"</t>
  </si>
  <si>
    <t>МБОУ "Кошлаковская основная общеобразовательная школа"</t>
  </si>
  <si>
    <t>МБОУ "Купинская средняя общеобразовательная школа"</t>
  </si>
  <si>
    <t>МБОУ "Красненская основная общеобразовательная школа"</t>
  </si>
  <si>
    <t>МБОУ "Краснополянская основная общеобразовательная школа"</t>
  </si>
  <si>
    <t>МБОУ "Максимовская средняя общеобразовательная школа"</t>
  </si>
  <si>
    <t>МБОУ "Мешковская средняя общеобразовательная школа"</t>
  </si>
  <si>
    <t>МБОУ "Масловопристанская средняя общеобразовательная школа"</t>
  </si>
  <si>
    <t>МБОУ "Муромская средняя общеобразовательная школа"</t>
  </si>
  <si>
    <t>МБОУ "Новотаволжанская средняя общеобразовательная школа им. Героя Советского Союза И.П.Серикова"</t>
  </si>
  <si>
    <t>МБОУ "Поповская средняя общеобразовательная школа"</t>
  </si>
  <si>
    <t>МБОУ "Первоцепляевская средняя общеобразовательная школа"</t>
  </si>
  <si>
    <t>МБОУ "Ржевская средняя общеобразовательная школа"</t>
  </si>
  <si>
    <t>МБОУ "Стариковская основная общеобразовательная школа"</t>
  </si>
  <si>
    <t>МБОУ "Средняя общеобразовательная школа №1 с углубленным изучением отдельных предметов г.Шебекино"</t>
  </si>
  <si>
    <t>МБОУ "Средняя общеобразовательная школа №2 г.Шебекино"</t>
  </si>
  <si>
    <t>МБОУ "Средняя общеобразовательная школа №3 г.Шебекино"</t>
  </si>
  <si>
    <t>МБОУ "Средняя общеобразовательная школа №4 г.Шебекино"</t>
  </si>
  <si>
    <t>МБОУ "Средняя общеобразовательная школа №5 с углубленным изучением отдельных предметов г.Шебекино"</t>
  </si>
  <si>
    <t>МБОУ "Средняя общеобразовательная школа №6 г. Шебекино"</t>
  </si>
  <si>
    <t>МБОУ "Дмитриевская основная общеобразовательная школа им. Героя Советского союза И.Н. Озерова"</t>
  </si>
  <si>
    <t>МБОУ "Зимовская основная общеобразовательная школа"</t>
  </si>
  <si>
    <t>МБОУ "Козьмодемьяновская основная общеобразовательная школа"</t>
  </si>
  <si>
    <t>МБОУ "Крапивенская основная общеобразовательная школа"</t>
  </si>
  <si>
    <t>МБОУ "Красноалександровская основная общеобразовательная школа"</t>
  </si>
  <si>
    <t>МБОУ "Маломихайловская основная общеобразовательная школа"</t>
  </si>
  <si>
    <t>МБОУ "Никольская основная общеобразовательная школа"</t>
  </si>
  <si>
    <t>МБОУ "Чураевская основная общеобразовательная школа"</t>
  </si>
  <si>
    <t>МБОУ "Прогимназия №8 г.Шебекино"</t>
  </si>
  <si>
    <t>МБУДО "Детская школа искусств г. Шебекино"</t>
  </si>
  <si>
    <t>МБУДО "Детская школа искусств с. Большетроицкое"</t>
  </si>
  <si>
    <t>МБУДО  "Детская школа искусств п. Маслова Пристань"</t>
  </si>
  <si>
    <t>МБУДО "Детская школа искусств с. Новая Таволжанка"</t>
  </si>
  <si>
    <t>МАУ "ФОК "Таволга"</t>
  </si>
  <si>
    <t>МБУК "Белянский КДЦ"</t>
  </si>
  <si>
    <t>МБУК "Белоколодезянский КДЦ "Серебрянный родник"</t>
  </si>
  <si>
    <t>МБУК "Бершаковский КДЦ"</t>
  </si>
  <si>
    <t>МБУК "Большегородищенский КДЦ"</t>
  </si>
  <si>
    <t>МБУК "Большетроицкий  КДЦ"</t>
  </si>
  <si>
    <t>МБУК "Вознесеновский КДЦ"</t>
  </si>
  <si>
    <t>МБУК "Купинский КДЦ"</t>
  </si>
  <si>
    <t>МБУК "Графовский КДЦ"</t>
  </si>
  <si>
    <t>МБУК "Максимовский КДЦ"</t>
  </si>
  <si>
    <t>МБУК "Масловопристанский КДЦ"</t>
  </si>
  <si>
    <t>МБУК "Муромский КДЦ"</t>
  </si>
  <si>
    <t>МБУК "Первоцепляевский КДЦ"</t>
  </si>
  <si>
    <t>МБУК "Чураевский КДЦ"</t>
  </si>
  <si>
    <t>МБУК "Централизованная библиотечная система Шебекинского городского округа"</t>
  </si>
  <si>
    <t>ШМБУ "Модельный Дворец культуры"</t>
  </si>
  <si>
    <t>ШМБУ "Спортивный комплекс Юность"</t>
  </si>
  <si>
    <t>МАУК "Новотаволжанский КДЦ "Таволга"</t>
  </si>
  <si>
    <t>МБУ "Спортивная школа №1"</t>
  </si>
  <si>
    <t xml:space="preserve">МБУДО "Детско-юношеский центр "Развитие" </t>
  </si>
  <si>
    <t xml:space="preserve">МБУДО "Детско-юношеская спортивная школа "Атлант" </t>
  </si>
  <si>
    <t>Рынок медицинских услуг</t>
  </si>
  <si>
    <t>МБУ системы социальной защиты населения "Комплексный центр социального обслуживания населения Шебекинского городского округа"</t>
  </si>
  <si>
    <t>ООО "Шебекинские тепловые сети"</t>
  </si>
  <si>
    <t xml:space="preserve">МАУ детский оздоровительный лагерь «Салют» </t>
  </si>
  <si>
    <t>Яковлевский городской округ</t>
  </si>
  <si>
    <t xml:space="preserve">МБОУ "Алексеевская средняя общеобразовательная школа" </t>
  </si>
  <si>
    <t xml:space="preserve">МБОУ "Бутовская средняя общеобразовательная школа" </t>
  </si>
  <si>
    <t>МБОУ "Гостищевская средняя общеобразовательная школа"</t>
  </si>
  <si>
    <t>МБОУ "Казацкая средняя общеобразовательная школа"</t>
  </si>
  <si>
    <t>МБОУ "Кривцовская средняя общеобразовательная школа"</t>
  </si>
  <si>
    <t>МБОУ "Средняя общеобразовательная школа №1 г. Строитель"</t>
  </si>
  <si>
    <t>МБОУ "Яковлевская средняя общеобразовательная школа"</t>
  </si>
  <si>
    <t>МБОУ "Быковская основная общеобразовательная школа"</t>
  </si>
  <si>
    <t>МБОУ "Завидовская основная общеобразовательная школа"</t>
  </si>
  <si>
    <t>МБОУ "Мощенская основная общеобразовательная школа"</t>
  </si>
  <si>
    <t>МБОУ "Серетинская основная общеобразовательная школа"</t>
  </si>
  <si>
    <t>МБОУ "Кустовская средняя общеобразовательная школа"</t>
  </si>
  <si>
    <t>МБОУ "Стрелецкая средняя общеобразовательная школа"</t>
  </si>
  <si>
    <t xml:space="preserve">МБОУ "Средняя общеобразовательная школа №2 г. Строитель" </t>
  </si>
  <si>
    <t>МБОУ "Средняя общеобразовательная школа №3 с углубленным изучением отдельных предметов г. Строитель"</t>
  </si>
  <si>
    <t> МБОУ "Томаровская средняя общеобразовательная школа № 1 им. Героя Советского Союза А.И. Шевченко"</t>
  </si>
  <si>
    <t>МБОУ "Томаровская средняя общеобразовательная школа №2 им. Героя Советского Союза В.В.Швеца"</t>
  </si>
  <si>
    <t>МБОУ "Начальная общеобразовательная школа п. Сажное"</t>
  </si>
  <si>
    <t>МБОУ "Смородинская основная общеобразовательная школа" </t>
  </si>
  <si>
    <t>МБОУ "Терновская основная общеобразовательная школа" </t>
  </si>
  <si>
    <t>МБУ детский оздоровительный лагерь "Березка" г.Строитель</t>
  </si>
  <si>
    <t xml:space="preserve">МБУ "Детский спортивно-оздоровительный лагерь "Прометей" г.Строитель </t>
  </si>
  <si>
    <t>МБУДО "Районный Дом  творчества"</t>
  </si>
  <si>
    <t xml:space="preserve">МБУ "Спортивная школа" </t>
  </si>
  <si>
    <t>МБУДО "Детская школа искусств г. Строитель"</t>
  </si>
  <si>
    <t>МБУДО "Детская музыкальная школа п. Яковлево"</t>
  </si>
  <si>
    <t>МБУДО "Детская школа искусств п. Томаровка"</t>
  </si>
  <si>
    <t>МБУДО "Районная станция юных натуралистов"</t>
  </si>
  <si>
    <t>МКУ культуры Яковлевского городского округа</t>
  </si>
  <si>
    <t>МКУ культуры "Центр народного творчества"</t>
  </si>
  <si>
    <t>МКУ культуры "Историко-краеведческий музей"</t>
  </si>
  <si>
    <t>МБУ культуры "Центральная библиотека"</t>
  </si>
  <si>
    <t>МКУ "Стадион п. Томаровка"</t>
  </si>
  <si>
    <t xml:space="preserve">МБУ "Парк культуры и отдыха г. Строитель" </t>
  </si>
  <si>
    <t>МБУ "Спортивно-оздоровительный комплекс "Спортивный город" г. Строитель "</t>
  </si>
  <si>
    <t xml:space="preserve">МБУСОССЗН "Комплексный центр социального обслуживания населения" </t>
  </si>
  <si>
    <t>УМПП "Жилищник-1"</t>
  </si>
  <si>
    <t>УМПП "Жилищник-3"</t>
  </si>
  <si>
    <t>УМПП "Ремонтник"</t>
  </si>
  <si>
    <t>МУП "АрхиДом"</t>
  </si>
  <si>
    <t>МУП "Старооскольский водоканал"</t>
  </si>
  <si>
    <t>Дошкольная группа при МБОУ "Утянская средняя общеобразовательная школа"</t>
  </si>
  <si>
    <t>МБОУ "Холоднянская средняя общеобразовательная школа"</t>
  </si>
  <si>
    <t xml:space="preserve">МБОУ "Бобравская средняя общеобразовательная школаа" </t>
  </si>
  <si>
    <t xml:space="preserve">МБОУ "Венгеровская средняя общеобразовательная школаа" </t>
  </si>
  <si>
    <t xml:space="preserve">МБОУ "Дмитриевская средняя общеобразовательная школаа" </t>
  </si>
  <si>
    <t xml:space="preserve">МБОУ "Илёк-кошарская средняя общеобразовательная школаа" </t>
  </si>
  <si>
    <t xml:space="preserve">МБОУ "Нижнепенская средняя общеобразовательная школаа" </t>
  </si>
  <si>
    <t xml:space="preserve">МБОУ "Пролетарская средняя общеобразовательная школаа №1" </t>
  </si>
  <si>
    <t>МБОУ "Ракитянская средняя общеобразовательная школаа №2 им. А.И.Цыбулева"</t>
  </si>
  <si>
    <t>МБОУ "Солдатская средняя общеобразовательная школаа"</t>
  </si>
  <si>
    <t>МБОУ "Ровеньская средняя общеобразовательная школаа  № 2"</t>
  </si>
  <si>
    <t>МБОУ "Ясеновская средняя общеобразовательная школаа"</t>
  </si>
  <si>
    <t>МБОУ "Айдарская средняя общеобразовательная школаа им. Героя Советского Союза Б. Г. Кандыбина"</t>
  </si>
  <si>
    <t>Дошкольная группа при МБОУ "Валуянская основная общеобразовательная школа"</t>
  </si>
  <si>
    <t>МОУ "Майская гимназия"</t>
  </si>
  <si>
    <t>МОУ "Разуменская средняя общеобразовательная школа №4 "Вектор Успеха"</t>
  </si>
  <si>
    <t xml:space="preserve">МБУ "Социально-реабилитационный центр для несовершеннолетних" </t>
  </si>
  <si>
    <t>МАУ "Центр развития спорта"</t>
  </si>
  <si>
    <t>МУК "Центральная районная библиотека"</t>
  </si>
  <si>
    <t>АУК "Майский районный Дворец культуры"</t>
  </si>
  <si>
    <t>АО "Белгородская региональная теплосетевая компания"</t>
  </si>
  <si>
    <t>Рынок теплоснабжения</t>
  </si>
  <si>
    <t>МУДРСП "Белгородское"</t>
  </si>
  <si>
    <t>Рынок строительства автомобильных дорог</t>
  </si>
  <si>
    <t>МБОУ "Корочанская средняя общеобразовательная школа им. Д. К. Кромского"</t>
  </si>
  <si>
    <t>МБОУ "Анновская средняя общеобразовательная школа им. Героя Советского Союза А.Н.Гайдаша"</t>
  </si>
  <si>
    <t>МБОУ "Афанасовская средняя общеобразовательная школа"</t>
  </si>
  <si>
    <t>МБОУ "Бехтеевская средняя общеобразовательная школа"</t>
  </si>
  <si>
    <t>МБОУ "Большехаланская средняя общеобразовательная школа"</t>
  </si>
  <si>
    <t>МБОУ "Жигайловская средняя общеобразовательная школа"</t>
  </si>
  <si>
    <t>МБОУ "Кощеевская средняя общеобразовательная школа"</t>
  </si>
  <si>
    <t>МБОУ "Мелиховская средняя общеобразовательная школа"</t>
  </si>
  <si>
    <t>МБОУ "Новослободская средняя общеобразовательная школа"</t>
  </si>
  <si>
    <t>МБОУ "Погореловская средняя общеобразовательная школа"</t>
  </si>
  <si>
    <t>МБОУ "Проходенская основная общеобразовательная школа"</t>
  </si>
  <si>
    <t>МБОУ "Соколовская средняя общеобразовательная школа"</t>
  </si>
  <si>
    <t>МБОУ "Яблоновская средняя общеобразовательная школа"</t>
  </si>
  <si>
    <t>МБОУ "Бубновская основная общеобразовательная школа"</t>
  </si>
  <si>
    <t>МБОУ "Заяченская основная общеобразовательная школа"</t>
  </si>
  <si>
    <t>МБОУ "Мальцевская начальная общеобразовательная школа"</t>
  </si>
  <si>
    <t>МБУДО  "Межшкольный учебный центр"</t>
  </si>
  <si>
    <t>МБОУ "Ломовская средняя общеобразовательная школа"</t>
  </si>
  <si>
    <t>МБОУ "Шеинская средняя общеобразовательная школа им. Героя РФ Ю.В. Ворновского"</t>
  </si>
  <si>
    <t>МБОУ "Хмелевская основная общеобразовательная школа"</t>
  </si>
  <si>
    <t>МБУДО  «Дом детского творчества»</t>
  </si>
  <si>
    <t>МБУДО  «Детско-юношеская спортивная школа»</t>
  </si>
  <si>
    <t>МБУДО  «Станция юных натуралистов»</t>
  </si>
  <si>
    <t xml:space="preserve">МБУ "Центр социальной помощи семье и детям "Семья" </t>
  </si>
  <si>
    <t>МБУССЗН "Комплексный центр социального обслуживания населения Корочанского района"</t>
  </si>
  <si>
    <t>МБСУСОССЗН "Корочанский дом-интернат для престарелых и инвалидов"</t>
  </si>
  <si>
    <t>Рынок бытовых услуг населению</t>
  </si>
  <si>
    <t>МДОУ "Центр развития ребенка "Капелька"</t>
  </si>
  <si>
    <t xml:space="preserve">МОУ "Камызинская средняя общеобразовательная школа" </t>
  </si>
  <si>
    <t xml:space="preserve">МОУ "Расховецкая средняя общеобразовательная школа" </t>
  </si>
  <si>
    <t xml:space="preserve">МОУ "Сетищенская основная общеобразовательная школа" </t>
  </si>
  <si>
    <t>МОУ "Большовская основная общеобразовательная школа им. М.Д. Чубарых"</t>
  </si>
  <si>
    <t xml:space="preserve">МОУ "Горская средняя общеобразовательная школа" </t>
  </si>
  <si>
    <t xml:space="preserve">МОУ "Готовская основная общеобразовательная школа им. А.Н. Маснева" </t>
  </si>
  <si>
    <t xml:space="preserve">МОУ "Красненская средняя общеобразовательная школа им. М.И Светличной" </t>
  </si>
  <si>
    <t xml:space="preserve">МОУ "Кругловская основная  общеобразовательная школа им. А.М. Жданова" </t>
  </si>
  <si>
    <t xml:space="preserve">МОУ "Лесноуколовская основная общеобразовательная школа"  </t>
  </si>
  <si>
    <t xml:space="preserve">МОУ "Новоуколовская средняя общеобразовательная школа"  </t>
  </si>
  <si>
    <t>МОУДО  "Детско-юношеская спортивная школа"</t>
  </si>
  <si>
    <t xml:space="preserve">МОУДО "Дом детского творчества" </t>
  </si>
  <si>
    <t xml:space="preserve">МАУ "Физкультурно-оздоровительный комплекс" </t>
  </si>
  <si>
    <t>МБУ "Центр социальной помощи семье и детям "Семья" во имя святой блаженной Ксении Петербургской</t>
  </si>
  <si>
    <t>МБУ ССЗН "Комплексный центр социального обслуживания населения"</t>
  </si>
  <si>
    <t>МБУ СОССЗН "Красненский дом милосердия" во имя святой блаженной Ксении Петербургской</t>
  </si>
  <si>
    <t>МКУ "Централизованная клубная система"</t>
  </si>
  <si>
    <t>МБУ "Центр культурного развития "Радужный"</t>
  </si>
  <si>
    <t>МКУ "Централизованная библиотечная  система"</t>
  </si>
  <si>
    <t>МКУ "Районный краеведческий музей"</t>
  </si>
  <si>
    <t>МКУ "Дом ремесел"</t>
  </si>
  <si>
    <t>МУП ТП "Коммунальщик"</t>
  </si>
  <si>
    <t>МУП по благоустройству и озеленению "Красненское"</t>
  </si>
  <si>
    <t>АО "Красненские тепловые сети"</t>
  </si>
  <si>
    <t>МБОУ "Аверинская средняя общеобразовательная школа"</t>
  </si>
  <si>
    <t>МБОУ "Архангельская средняя общеобразовательная школа"</t>
  </si>
  <si>
    <t>МБОУ "Боброводворская средняя общеобразовательная школа"</t>
  </si>
  <si>
    <t>МБОУ "Богословская основная общеобразовательная школа"</t>
  </si>
  <si>
    <t>МБОУ "Вислодубравская средняя общеобразовательная школа"</t>
  </si>
  <si>
    <t>МБОУ "Ивановская основная общеобразовательная школа"</t>
  </si>
  <si>
    <t>МБОУ "Истобнянская средняя общеобразовательная школа"</t>
  </si>
  <si>
    <t>МБОУ "Казацкостепская основная общеобразовательная школа"</t>
  </si>
  <si>
    <t>МБОУ "Коньшинская средняя общеобразовательная школа"</t>
  </si>
  <si>
    <t>МБОУ "Никаноровская средняя общеобразовательная школа"</t>
  </si>
  <si>
    <t>МБОУ "Основная общеобразовательная школа №14 для учащихся с ОВЗ"</t>
  </si>
  <si>
    <t>МБОУ "Сапрыкинская основная общеобразовательная школа"</t>
  </si>
  <si>
    <t>МБОУ "Скороднянская средняя общеобразовательная школа"</t>
  </si>
  <si>
    <t>МБОУ "Толстянская средняя общеобразовательная школа"</t>
  </si>
  <si>
    <t>МБОУ "Троицкая средняя общеобразовательная школа"</t>
  </si>
  <si>
    <t>МБОУ "Уколовская основная общеобразовательная школа"</t>
  </si>
  <si>
    <t>МАОУ  "Гимназия  №6"</t>
  </si>
  <si>
    <t>МАОУ  "Лицей  №5"</t>
  </si>
  <si>
    <t>МАОУ  "Средняя общеобразовательная  школа  №2"</t>
  </si>
  <si>
    <t>МАОУ  "Средняя общеобразовательная школа  №1"</t>
  </si>
  <si>
    <t>МАОУ  "Средняя общеобразовательная школа №17"</t>
  </si>
  <si>
    <t>МАОУ " Средняя общеобразовательная школа №16"</t>
  </si>
  <si>
    <t>МАОУ "Средняя общеобразовательная школа №12"</t>
  </si>
  <si>
    <t>МБОУ "Основная общеобразовательная школа №8"</t>
  </si>
  <si>
    <t>МБОУ "Средняя общеобразовательная школа №10"</t>
  </si>
  <si>
    <t>МБОУ "Средняя общеобразовательная школа №11"</t>
  </si>
  <si>
    <t>МБОУ "Средняя общеобразовательная школа №13 с углубленным изучением отдельных предметов"</t>
  </si>
  <si>
    <t>МБОУ "Средняя общеобразовательная школа №15"</t>
  </si>
  <si>
    <t>МБОУ "Средняя общеобразовательная школа №3"</t>
  </si>
  <si>
    <t>МБОУ "Средняя общеобразовательная школа №7"</t>
  </si>
  <si>
    <t>МБОУ "Чуевская средняя общеобразовательная школа им. Н.Я. Чуева."</t>
  </si>
  <si>
    <t xml:space="preserve">МБУДО  "Станция детского (юношеского) технического творчества" </t>
  </si>
  <si>
    <t xml:space="preserve">МБУДО "Дворец детского (юношеского) творчества "Юный губкинец" </t>
  </si>
  <si>
    <t xml:space="preserve">МБУДО "Детский оздоровительно-образовательный спортивный центр" </t>
  </si>
  <si>
    <t xml:space="preserve">МБУДО  "Станция юных туристов" </t>
  </si>
  <si>
    <t xml:space="preserve">МБУДО "Центр внешкольной работы" </t>
  </si>
  <si>
    <t xml:space="preserve">МБУДО "Центр развития творчества" </t>
  </si>
  <si>
    <t>МБУ "ЦППМСП"</t>
  </si>
  <si>
    <t>МУП "Губкин-Сервис"</t>
  </si>
  <si>
    <t>Ораспределение воды для питьевых и промышленных нужд</t>
  </si>
  <si>
    <t>Строительство автомобиьных дорог и магистралей</t>
  </si>
  <si>
    <t>предприятие находится в стадии ликвидации</t>
  </si>
  <si>
    <t>ООО "Атон"</t>
  </si>
  <si>
    <t xml:space="preserve">100 - МУП "Комбинат благоустройства" </t>
  </si>
  <si>
    <t>Грайворонский городской округ</t>
  </si>
  <si>
    <t>МБОУ "Козинская средняя общеобразовательная школа"</t>
  </si>
  <si>
    <t>МБОУ "Смородинская средняя общеобразовательная школа"</t>
  </si>
  <si>
    <t>МБОУ "Безыменская средняя общеобразовательная школа"</t>
  </si>
  <si>
    <t>МБОУ "Порозовская начальная общеобразовательная школа"</t>
  </si>
  <si>
    <t>МБОУ "Косиловская основная общеобразовательная школа"</t>
  </si>
  <si>
    <t>МБОУ "Головчинская средняя общеобразовательная школа с углубленным изучением отдельных предметов"</t>
  </si>
  <si>
    <t>МБОУ "Добросельская основная общеобразовательная школа"</t>
  </si>
  <si>
    <t>МБОУ "Новостроевская основная общеобразовательная школа"</t>
  </si>
  <si>
    <t>МБОУ "Ивано-Лисичанская средняя общеобразовательная школа"</t>
  </si>
  <si>
    <t>МБОУ "Дорогощанская средняя общеобразовательная школа"</t>
  </si>
  <si>
    <t>МБОУ "Горьковская основная общеобразовательная школа"</t>
  </si>
  <si>
    <t>МБОУ "Почаевская средняя общеобразовательная школа"</t>
  </si>
  <si>
    <t xml:space="preserve">МБОУ "Мокро-Орловская средняя общеобразовательная школа" </t>
  </si>
  <si>
    <t>МБОУ "Дунайская основная общеобразовательная школа им. А. Я. Волобуева"</t>
  </si>
  <si>
    <t xml:space="preserve">МБОУ "Средняя общеобразовательная школа им. В.Г. Шухова" </t>
  </si>
  <si>
    <t xml:space="preserve">МБОУ "Гора-Подольская средняя общеобразовательная школа" </t>
  </si>
  <si>
    <t xml:space="preserve">МБОУ "Средняя общеобразовательная школа с углубленным изучением отдельных предметов" </t>
  </si>
  <si>
    <t>МБУ ДО "Детская школа искусств им. В.Ф.Трутовского"</t>
  </si>
  <si>
    <t>МБУДО "Центр детского творчества"</t>
  </si>
  <si>
    <t xml:space="preserve">МБУК "Культурно-досуговый  центр" </t>
  </si>
  <si>
    <t>АО "Грайворон-теплоэнерго"</t>
  </si>
  <si>
    <t>МБУДО "Краснояружская ДЮСШ"</t>
  </si>
  <si>
    <t>Спепиализированное МБУ СОССЗН "Краснояружский социально-реабилитационный центр для несовершеннолетних"</t>
  </si>
  <si>
    <t>МБУ СОССЗН "Комплексный центр социального обслуживания населения Краснояружского района"</t>
  </si>
  <si>
    <t>МБУК "Центр культурного развития"</t>
  </si>
  <si>
    <t>МУК "Графовский сельский дом культуры"</t>
  </si>
  <si>
    <t>МУК "Репяховский сельский дом культуры"</t>
  </si>
  <si>
    <t>МУК "Теребренский сельский дом культуры"</t>
  </si>
  <si>
    <t>МУК "Вязовской сельский дом культуры"</t>
  </si>
  <si>
    <t>МУК "Илек - Пеньковский культурно-досуговый центр"</t>
  </si>
  <si>
    <t>МУК "Сергиевский сельский дом культуры"</t>
  </si>
  <si>
    <t>МУК "Хуторской сельский дом культуры"</t>
  </si>
  <si>
    <t>МУК "Центральная библиотека"</t>
  </si>
  <si>
    <t>МУК "Краснояружский краеведческий музей"</t>
  </si>
  <si>
    <t>МУП "Центральная районная аптека № 4"</t>
  </si>
  <si>
    <t xml:space="preserve">ООО "Краснояружские тепловые сети" </t>
  </si>
  <si>
    <t>город Белгород</t>
  </si>
  <si>
    <t xml:space="preserve"> МДОУ "Алейниковский "Детский сад"</t>
  </si>
  <si>
    <t xml:space="preserve"> МДОУ "Варваровский "Детский сад общеразвивающего вида"</t>
  </si>
  <si>
    <t>МДОУ "Глуховский "Детский сад"</t>
  </si>
  <si>
    <t xml:space="preserve">МДОУ "Саниченский "Детский сад" </t>
  </si>
  <si>
    <t>МДОУ "Иловский "Детский сад"</t>
  </si>
  <si>
    <t>МДОУ "Луценковский "Детский сад"</t>
  </si>
  <si>
    <t>МДОУ "Матрено-Гезовский "Детский сад"</t>
  </si>
  <si>
    <t xml:space="preserve"> МДОУ "Мухоудеровский "Детский сад" </t>
  </si>
  <si>
    <t xml:space="preserve"> МДОУ "Подсередненский "Детский сад" </t>
  </si>
  <si>
    <t xml:space="preserve"> МДОУ "Советский "Детский сад общеразвивающего вида" </t>
  </si>
  <si>
    <t>МДОУ "Центр развития ребенка - "Детский сад №10"</t>
  </si>
  <si>
    <t xml:space="preserve">МДОУ "Щербаковский "Детский сад" </t>
  </si>
  <si>
    <t>МБДОУ "Детский сад общеразвивающего вида № 33 г. Белгорода (МБДОУ д/с № 33)</t>
  </si>
  <si>
    <t>МДОУ "Центр развития ребенка - "Детский сад №4 п. Майский"</t>
  </si>
  <si>
    <t xml:space="preserve">"Детский сад при МОУ "Беломестненская средняя общеобразовательная школа" </t>
  </si>
  <si>
    <t>"Детский сад при МОУ "Ближнеигуменская средняя общеобразовательная школа"</t>
  </si>
  <si>
    <t>"Детский сад при МОУ "Дубовская средняя общеобразовательная школа "Алгоритм успеха"</t>
  </si>
  <si>
    <t>"Детский сад при МОУ "Начальная школа п.Дубовое"</t>
  </si>
  <si>
    <t>"Детский сад при МОУ "Ериковская основная общеобразовательная школа"</t>
  </si>
  <si>
    <t>"Детский сад при МОУ "Журавлевская средняя общеобразовательная школа"</t>
  </si>
  <si>
    <t>"Детский сад при МОУ "Мясоедовская средняя общеобразовательная школа"</t>
  </si>
  <si>
    <t>"Детский сад при МОУ "Никольская средняя общеобразовательная школа"</t>
  </si>
  <si>
    <t>"Детский сад при МОУ "Начальная школа п.Новосадовый"</t>
  </si>
  <si>
    <t>"Детский сад при МОУ "Отрадненская основная общеобразовательная школа"</t>
  </si>
  <si>
    <t>"Детский сад при МОУ "Октябрьская средняя общеобразовательная школа"</t>
  </si>
  <si>
    <t>"Детский сад при МОУ "Разуменская средняя общеобразовательная школа № 3"</t>
  </si>
  <si>
    <t>"Детский сад при МОУ "Тавровская средняя общеобразовательная школа"</t>
  </si>
  <si>
    <t>"Детский сад при МОУ "Хохловская средняя общеобразовательная школа"</t>
  </si>
  <si>
    <t>"Детский сад при МОУ "Щетиновская средняя общеобразовательная школа"</t>
  </si>
  <si>
    <t>МБДОУ "Борисовский "Детский сад "Ягодка"</t>
  </si>
  <si>
    <t>МБДОУ ЦРР-"Детский сад "Сказка"</t>
  </si>
  <si>
    <t>МБДОУ-"Детский сад комбинированного вида "Теремок"</t>
  </si>
  <si>
    <t>МБДОУ "Байцуровский "Детский сад "Чебурашка"</t>
  </si>
  <si>
    <t>МБДОУ "Березовский "Детский сад"</t>
  </si>
  <si>
    <t>МБДОУ "Грузсчанский "Детский сад"</t>
  </si>
  <si>
    <t>МБДОУ "Зозулянский "Детский сад"</t>
  </si>
  <si>
    <t>МБДОУ "Крюковский "Детский сад"</t>
  </si>
  <si>
    <t>МБДОУ "Стригуновский "Детский сад общеразвивающего вида"</t>
  </si>
  <si>
    <t>МДОУ "ЦРР - "Детский сад № 10"</t>
  </si>
  <si>
    <t xml:space="preserve">МДОУ "ЦРР - "Детский сад № 2" </t>
  </si>
  <si>
    <t>МДОУ "ЦРР - "Детский сад № 8 "Золотая рыбка"</t>
  </si>
  <si>
    <t xml:space="preserve">МБДОУ Покровский "Детский сад "Малыш" </t>
  </si>
  <si>
    <t xml:space="preserve">МБДОУ "Ютановский "Детский сад "Ромашка" </t>
  </si>
  <si>
    <t xml:space="preserve">МБДОУ "Волоконовский "Детский сад комбинированного вида №1 "Берёзка" </t>
  </si>
  <si>
    <t xml:space="preserve">МБДОУ "Волоконовский "Детский сад общеразвивающего вида № 2 "Сказка" </t>
  </si>
  <si>
    <t xml:space="preserve">МБДОУ "Волоконовский "Детский сад №4 "Теремок" </t>
  </si>
  <si>
    <t xml:space="preserve">МБДОУ "Борисовский "Детский сад "Солнышко" </t>
  </si>
  <si>
    <t xml:space="preserve">МБДОУ "Староиваноский "Детский сад "Ромашка" </t>
  </si>
  <si>
    <t xml:space="preserve">МБДОУ "Погромский "Детский сад "Рябинушка" </t>
  </si>
  <si>
    <t xml:space="preserve">МБДОУ "Волчье-Александровский "Детский сад "Солнышко" </t>
  </si>
  <si>
    <t>МБДОУ "Фощеватовский "Детский сад "Колокольчик"</t>
  </si>
  <si>
    <t xml:space="preserve">МБДОУ "Волоконовский "Детский сад № 3 "Родничок" </t>
  </si>
  <si>
    <t>МБДОУ "Пятницкий "Детский сад "Семицветик"</t>
  </si>
  <si>
    <t>МДОУ "Центр развития ребенка - "Детский сад "Радуга"</t>
  </si>
  <si>
    <t xml:space="preserve">МБДОУ "Головчинский "Детский сад комбинированного вида "Солнышко" </t>
  </si>
  <si>
    <t xml:space="preserve">МАДОУ "Центр развития ребенка - "Детский сад  №  28  "Журавлик" </t>
  </si>
  <si>
    <t>МАДОУ "Центр развития ребенка - "Детский сад  № 30 "Росинка"</t>
  </si>
  <si>
    <t>МАДОУ "Центр развития ребенка - "Детский сад  № 33  "Радуга"</t>
  </si>
  <si>
    <t>МАДОУ "Центр развития ребенка - "Детский сад  № 35 "Родничок"</t>
  </si>
  <si>
    <t>МБДОУ " "Детский сад общеразвивающего вида № 34 "Игрушка"</t>
  </si>
  <si>
    <t xml:space="preserve">МДОУ Центр развития ребенка - "Детский сад "Сказка" </t>
  </si>
  <si>
    <t xml:space="preserve">МБДОУ "Детский сад общеразвивающего вида "Родничок" </t>
  </si>
  <si>
    <t xml:space="preserve">МБДОУ "Детский сад "Алёнушка" </t>
  </si>
  <si>
    <t xml:space="preserve">МБДОУ "Детский сад "Колокольчик" </t>
  </si>
  <si>
    <t xml:space="preserve">МБДОУ "Детский сад "Малыш" </t>
  </si>
  <si>
    <t xml:space="preserve">МБДОУ "Детский сад "Капелька" </t>
  </si>
  <si>
    <t xml:space="preserve">МБДОУ "Детский сад "Петушок" </t>
  </si>
  <si>
    <t xml:space="preserve">МБДОУ "Детский сад общеразвивающего вида "Солнышко" </t>
  </si>
  <si>
    <t xml:space="preserve">МБДОУ "Детский сад "Антошка" </t>
  </si>
  <si>
    <t>МБДОУ " "Детский сад№2 "Жемчужинка"</t>
  </si>
  <si>
    <t>МДОУ "Готовской "Детский сад общеразвивающего вида "Колокольчик"</t>
  </si>
  <si>
    <t>МДОУ "Горский "Детский сад "Радуга"</t>
  </si>
  <si>
    <t>МДОУ "Камызинский "Детский сад "Улыбка"</t>
  </si>
  <si>
    <t xml:space="preserve">МДОУ "Кругловский "Детский сад "Родничок" </t>
  </si>
  <si>
    <t xml:space="preserve">МДОУ "Лесноуколовский "Детский сад "Березка" </t>
  </si>
  <si>
    <t>МДОУ "Новоуколовский "Детский сад  общеразвивающего вида "Росинка"</t>
  </si>
  <si>
    <t xml:space="preserve">МДОУ "Расховецкий "Детский сад "Солнышко" </t>
  </si>
  <si>
    <t xml:space="preserve">МДОУ  "Сетищенский "Детский сад "Сказка" </t>
  </si>
  <si>
    <t xml:space="preserve">МБДОУ "Центр развития ребенка - "Детский сад "Солнышко" г. Бирюч" </t>
  </si>
  <si>
    <t>Дошкольная группа при МБОУ "Николаевская начальная школа-"Детский сад"</t>
  </si>
  <si>
    <t>МДОУ "Демидовский "Детский сад"</t>
  </si>
  <si>
    <t>МДОУ "Краснояружский "Детский сад общеразвивающего вида"</t>
  </si>
  <si>
    <t>МДОУ "Вязовской "Детский сад"</t>
  </si>
  <si>
    <t>МДОУ "Сергиевский "Детский сад"</t>
  </si>
  <si>
    <t>МДОУ "Краснояружский центр развития ребенка - "Детский сад"</t>
  </si>
  <si>
    <t>МБДОУ "Краснояружский "Детский сад"Солнечный"</t>
  </si>
  <si>
    <t xml:space="preserve">МДОУ "Центр развития ребенка - "Детский сад № 6" </t>
  </si>
  <si>
    <t>МДОУ "Центр развития ребенка - "Детский сад № 7"</t>
  </si>
  <si>
    <t>МБДОУ "Ровеньский "Детский сад № 1 комбинированного вида"</t>
  </si>
  <si>
    <t>МБДОУ "Ровеньский "Детский сад № 3 комбинированного вида"</t>
  </si>
  <si>
    <t>МБДОУ "Ровеньский "Детский сад № 5"</t>
  </si>
  <si>
    <t>МБДОУ "Верхнесеребрянский "Детский сад"</t>
  </si>
  <si>
    <t>МБДОУ "Жабский "Детский сад"</t>
  </si>
  <si>
    <t>МБДОУ "Ладомировский "Детский сад"</t>
  </si>
  <si>
    <t>МБДОУ "Лознянский "Детский сад"</t>
  </si>
  <si>
    <t>МБДОУ "Наголенский "Детский сад"</t>
  </si>
  <si>
    <t>МБДОУ "Нагорьевский "Детский сад"</t>
  </si>
  <si>
    <t>МБДОУ "Новоалександровский "Детский сад"</t>
  </si>
  <si>
    <t>МБДОУ "Харьковский "Детский сад"</t>
  </si>
  <si>
    <t>МБДОУ "Ровеньский "Детский сад "Сказка"</t>
  </si>
  <si>
    <t xml:space="preserve">МБДОУ "Ровеньский "Детский сад "Радуга" </t>
  </si>
  <si>
    <t>МАДОУ "Центр развития ребенка- "Детский сад "Солнышко"</t>
  </si>
  <si>
    <t>МБДОУ "Центр развития ребенка- "Детский сад "Кристаллик"</t>
  </si>
  <si>
    <t>МБОУ "Зиборовская начальная школа - "Детский сад им. воина - интернационалиста С.Ф. Санина"</t>
  </si>
  <si>
    <t>МБОУ "Середянская начальная школа - "Детский сад"</t>
  </si>
  <si>
    <t>МАДОУ "Центр развития ребенка - "Детский сад №12 г. Шебекино"</t>
  </si>
  <si>
    <t>МАДОУ "Центр развития ребенка - "Детский сад №2 г.Шебекино"</t>
  </si>
  <si>
    <t>МАДОУ "Центр развития ребенка - "Детский сад №6 г. Шебекино"</t>
  </si>
  <si>
    <t>МБДОУ "Центр развития ребенка – "Детский сад №7 "Золотой ключик" г. Строитель "</t>
  </si>
  <si>
    <t xml:space="preserve">МБДОУ "Детский сад комбинированного вида № 45" </t>
  </si>
  <si>
    <t xml:space="preserve">МБДОУ "Детский сад комбинированного вида № 6" </t>
  </si>
  <si>
    <t xml:space="preserve">МБДОУ "Детский сад № 58 "Центр развития ребёнка" </t>
  </si>
  <si>
    <t xml:space="preserve">МБДОУ "Детский сад "57 "Центр развития ребёнка" </t>
  </si>
  <si>
    <t>МБДОУ "Детский сад комбинированного вида № 53"</t>
  </si>
  <si>
    <t>МБДОУ "Детский сад комбинированного вида № 52"</t>
  </si>
  <si>
    <t>МБДОУ "Детский сад комбинированного вида № 5"</t>
  </si>
  <si>
    <t>МБДОУ "Детский сад комбинированного вида № 48 "Вишенка"</t>
  </si>
  <si>
    <t>МБДОУ "Детский сад комбинированного вида № 47"</t>
  </si>
  <si>
    <t xml:space="preserve">МБДОУ "Детский сад комбинированного вида № 46 "Колокольчик" </t>
  </si>
  <si>
    <t>МБДОУ "Детский сад комбинированного вида № 59"</t>
  </si>
  <si>
    <t>МБДОУ "Детский сад образовательного вида №9"</t>
  </si>
  <si>
    <t xml:space="preserve">МБОУ "Прогимназия № 51" </t>
  </si>
  <si>
    <t>МБОУ "Средняя общеобразовательная школа № 24 им. Героя Советского Союза И.П. Крамчанинова"</t>
  </si>
  <si>
    <t>МБОУ "Средняя общеобразовательная школа № 27"</t>
  </si>
  <si>
    <t>МБОУ "Средняя общеобразовательная школа № 28"</t>
  </si>
  <si>
    <t>МБОУ "Средняя общеобразовательная школа № 29 им. Д.Б. Мурачева"</t>
  </si>
  <si>
    <t xml:space="preserve">МБОУ "Гимназия № 5" </t>
  </si>
  <si>
    <t xml:space="preserve">МБОУ "Средняя общеобразовательная школа № 31" </t>
  </si>
  <si>
    <t>МБОУ "Лицей № 9"</t>
  </si>
  <si>
    <t>МБОУ "Средняя общеобразовательная школа № 42"</t>
  </si>
  <si>
    <t xml:space="preserve">МБОУ "Средняя общеобразовательная школа № 50" </t>
  </si>
  <si>
    <t xml:space="preserve">МКОУ "Общеобразовательная школа № 30" </t>
  </si>
  <si>
    <t xml:space="preserve">МБОУ "Средняя общеобразовательная школа № 7" </t>
  </si>
  <si>
    <t xml:space="preserve">МБОУ "Средняя общеобразовательная школа № 49 с углубленным изучением отдельных предметов" </t>
  </si>
  <si>
    <t>МБОУ "Средняя общеобразовательная школа № 48"</t>
  </si>
  <si>
    <t>МБОУ "Средняя общеобразовательная школа № 47"</t>
  </si>
  <si>
    <t xml:space="preserve">МБОУ "Средняя общеобразовательная школа № 46" </t>
  </si>
  <si>
    <t xml:space="preserve">МБОУ "Средняя общеобразовательная школа № 35" </t>
  </si>
  <si>
    <t>МБОУ "Средняя общеобразовательная школа № 43"</t>
  </si>
  <si>
    <t>МБОУ "Средняя общеобразовательная школа № 33"</t>
  </si>
  <si>
    <t>МБОУ "Средняя общеобразовательная школа № 41"</t>
  </si>
  <si>
    <t>МБОУ "Средняя общеобразовательная школа № 40"</t>
  </si>
  <si>
    <t>МБОУ "Средняя общеобразовательная школа № 39"</t>
  </si>
  <si>
    <t xml:space="preserve">МБОУ "Средняя общеобразовательная школа № 37" </t>
  </si>
  <si>
    <t xml:space="preserve">МБОУ "Средняя общеобразовательная школа № 17" </t>
  </si>
  <si>
    <t>МБОУ "Средняя общеобразовательная школа № 36"</t>
  </si>
  <si>
    <t xml:space="preserve">МБОУ "Средняя общеобразовательная школа № 4" </t>
  </si>
  <si>
    <t xml:space="preserve">МБОУ "Основная общеобразовательная школа № 34" </t>
  </si>
  <si>
    <t xml:space="preserve">МБОУ "Средняя общеобразовательная школа № 45" </t>
  </si>
  <si>
    <t>МБОУ "Средняя общеобразовательная школа № 11"</t>
  </si>
  <si>
    <t>МБОУ "Гимназия № 3"</t>
  </si>
  <si>
    <t>МБОУ "Средняя общеобразовательная школа № 21"</t>
  </si>
  <si>
    <t>МБОУ "Лицей № 32"</t>
  </si>
  <si>
    <t>МБОУ "Средняя общеобразовательная школа № 19 им. В.Казанцева"</t>
  </si>
  <si>
    <t xml:space="preserve">МАНОУ "Шуховский лицей" </t>
  </si>
  <si>
    <t>МБОУ "Начальная школа-детский сад № 44"</t>
  </si>
  <si>
    <t>МБОУ "Гимназия № 22"</t>
  </si>
  <si>
    <t>МБОУ "Средняя общеобразовательная школа № 20"</t>
  </si>
  <si>
    <t xml:space="preserve">МБОУ "Гимназия № 2" </t>
  </si>
  <si>
    <t>МБОУ "Гимназия № 12 им. Ф.С. Хихлушки"</t>
  </si>
  <si>
    <t xml:space="preserve">МБОУ "Средняя общеобразовательная школа № 13" </t>
  </si>
  <si>
    <t>МБОУ "Средняя общеобразовательная школа № 16"</t>
  </si>
  <si>
    <t>МАОУ "Центр образования № 1"</t>
  </si>
  <si>
    <t>МБОУ "Средняя общеобразовательная школа № 18"</t>
  </si>
  <si>
    <t>МБОУ "Средняя общеобразовательная школа № 14"</t>
  </si>
  <si>
    <t xml:space="preserve">МБОУ "Лицей № 10" </t>
  </si>
  <si>
    <t>МБОУ "Центр образования №15 "Луч"</t>
  </si>
  <si>
    <t>МБОУ "Центр образования №6 "Перспектива"</t>
  </si>
  <si>
    <t>МБОУ "Начальная школа-детский сад № 8"</t>
  </si>
  <si>
    <t>МБОУ "Начальная школа-детский сад № 26 "Акварель""</t>
  </si>
  <si>
    <t xml:space="preserve">МБУ "Детский оздоровительный лагерь им.Ю.А.Гагарина" </t>
  </si>
  <si>
    <t>МБУ "Детский оздоровительный лагерь "Электроника"</t>
  </si>
  <si>
    <t>МБУ "Детский оздоровительный лагерь "Юность"</t>
  </si>
  <si>
    <t xml:space="preserve">МБУ "Детский оздоровительный лагерь "Сосновый бор"  </t>
  </si>
  <si>
    <t xml:space="preserve">МБУ "Детский оздоровительный лагерь "Сокол" </t>
  </si>
  <si>
    <t xml:space="preserve">МБУДО "Белогорье"  </t>
  </si>
  <si>
    <t xml:space="preserve">МБУДО "Детско-юношеская спортивная школа зимним видам спорта" </t>
  </si>
  <si>
    <t>МБУДО "Центр технологического образования и детского технического творчества"</t>
  </si>
  <si>
    <t>МБУДО "Детско-юношеская спортивная школа "Турист"</t>
  </si>
  <si>
    <t xml:space="preserve">МБУДО "Белгородский Дворец детского творчества" </t>
  </si>
  <si>
    <t xml:space="preserve">МБУДО "Юность"                </t>
  </si>
  <si>
    <t xml:space="preserve">МБУДО "Детско-юношеская спортивная школа № 7" </t>
  </si>
  <si>
    <t xml:space="preserve">МБУДО "Детско-юношеская спортивная школа № 6" </t>
  </si>
  <si>
    <t>МБУДО "Детско-юношеская спортивная школа "Олимп"</t>
  </si>
  <si>
    <t xml:space="preserve">МБУДО "Детско-юношеская спортивная школа № 4" </t>
  </si>
  <si>
    <t>МБУДО "Ровесник"</t>
  </si>
  <si>
    <t xml:space="preserve">МБУДО "Детско-юношеская спортивная школа № 2" </t>
  </si>
  <si>
    <t>МБУДО "Детская музыкальная школа №1"</t>
  </si>
  <si>
    <t>МБУДО "Детская музыкальная школа №3"</t>
  </si>
  <si>
    <t>МБУДО "Детская музыкально-хоровая школа"</t>
  </si>
  <si>
    <t>МБУДО "Детская музыкальная школа №5"</t>
  </si>
  <si>
    <t>МБУДО "Детская худоожественная школа"</t>
  </si>
  <si>
    <t>МБУДО "Детская  школа искусств"</t>
  </si>
  <si>
    <t>МКУ культуры "Валуйский историко-художественный музей"</t>
  </si>
  <si>
    <t>МКУ культуры "Валуйский детский парк культуры и отдыха"</t>
  </si>
  <si>
    <t>МКУ культуры «Грайворонская централизованная библиотечная система»</t>
  </si>
  <si>
    <t>МКУ культуры  "Грайворонская  детская библиотека"</t>
  </si>
  <si>
    <t>МКУ культуры  "Грайворонский историко-краеведческий музей"</t>
  </si>
  <si>
    <t>МКУ культуры "Новооскольская клубная система"</t>
  </si>
  <si>
    <t>МКУ культуры "Центральная библиотека"</t>
  </si>
  <si>
    <t>МКУ культуры "Великомихайловский музей им. Первой Конной армии"</t>
  </si>
  <si>
    <t>МКУ культуры "Централизованная библиотечная система Прохоровского района"</t>
  </si>
  <si>
    <t>МКУ культуры "Маломаяченский сельский Дом культуры"</t>
  </si>
  <si>
    <t>МКУ культуры "Беленихинский сельский Дом культуры"</t>
  </si>
  <si>
    <t>МКУ культуры 'Кривошеевский сельский Дом культуры'</t>
  </si>
  <si>
    <t>МКУ культуры "Призначенский СДК"</t>
  </si>
  <si>
    <t>МКУ культуры "Плотавский сельский Дом культуры"</t>
  </si>
  <si>
    <t>МКУ культуры "Радьковский сельский Дом культуры"</t>
  </si>
  <si>
    <t>МКУ культуры "Вязовский сельский Дом культуры"</t>
  </si>
  <si>
    <t>МКУ культуры "Петровский СДК"</t>
  </si>
  <si>
    <t>МКУ культуры "Журавский сельский Дом культуры"</t>
  </si>
  <si>
    <t>МКУ культуры "Холодянский СДК"</t>
  </si>
  <si>
    <t>МКУ культуры "Коломыцевский СДК"</t>
  </si>
  <si>
    <t>МКУ культуры "Лучковский сельский Дом культуры"</t>
  </si>
  <si>
    <t>МКУ культуры "Шаховский сельский Дом культуры"</t>
  </si>
  <si>
    <t>МКУ культуры "Ржавецкий сельский Дом культуры"</t>
  </si>
  <si>
    <t>МКУ культуры "Береговской сельский Дом культуры"</t>
  </si>
  <si>
    <t>МКУ культуры "Прелестненскийсельский Дом культуры"</t>
  </si>
  <si>
    <t>МКУ культуры "Районный организационно-методический центр"</t>
  </si>
  <si>
    <t xml:space="preserve">МБУ культуры "Центр досуга" </t>
  </si>
  <si>
    <t>МБУ культуры "Выставочный зал "Родина"</t>
  </si>
  <si>
    <t>МБУ культуры "Дворец культуры "Энергомаш"</t>
  </si>
  <si>
    <t>МБУ культуры "Белгородская галерея фотоискусства им. В.А. Собровина"</t>
  </si>
  <si>
    <t>МБУ культуры "Дом офицеров"</t>
  </si>
  <si>
    <t xml:space="preserve">МБУ культуры "Централизованная библиотечная система города Белгорода" </t>
  </si>
  <si>
    <t>МБУ культуры "Городской центр народного творчества "Сокол"</t>
  </si>
  <si>
    <t>МБДОУ "Детский сад комбинированного вида №11"</t>
  </si>
  <si>
    <t xml:space="preserve"> МДОУ "Детский сад комбинированного вида № 17"</t>
  </si>
  <si>
    <t xml:space="preserve"> МБДОУ "Детский сад комбинированного вида №3" </t>
  </si>
  <si>
    <t>МДОУ "Детский сад комбинированного вида № 12"</t>
  </si>
  <si>
    <t>МДОУ "Детский сад комбинированного вида № 13"</t>
  </si>
  <si>
    <t xml:space="preserve"> МДОУ "Детский сад комбинированного вида №14"</t>
  </si>
  <si>
    <t xml:space="preserve"> МДОУ "Детский сад комбинированного вида № 15"</t>
  </si>
  <si>
    <t xml:space="preserve"> МДОУ "Детский сад комбинированного вида №1"</t>
  </si>
  <si>
    <t>МДОУ "Детский сад комбинированного вида №2"</t>
  </si>
  <si>
    <t>МДОУ "Детский сад комбинированного вида №7"</t>
  </si>
  <si>
    <t>МДОУ "Детский сад комбинированного вида №8"</t>
  </si>
  <si>
    <t>МДОУ "Детский сад комбинированного вида №9"</t>
  </si>
  <si>
    <t xml:space="preserve">МБДОУ "Детский сад № 3" </t>
  </si>
  <si>
    <t>МБДОУ "Детский сад общеразвивающего вида № 13"</t>
  </si>
  <si>
    <t xml:space="preserve">МБДОУ "Детский сад компенсирующего вида № 12" </t>
  </si>
  <si>
    <t xml:space="preserve">МБДОУ "Детский сад комбинированного вида № 11" </t>
  </si>
  <si>
    <t xml:space="preserve">МБДОУ "Детский сад комбинированного вида № 10 "Земский" </t>
  </si>
  <si>
    <t xml:space="preserve">МБДОУ "Детский сад комбинированного вида № 1" </t>
  </si>
  <si>
    <t>МБДОУ "Детский сад общеразвивающего вида № 28"</t>
  </si>
  <si>
    <t xml:space="preserve">МБДОУ "Детский сад комбинированного вида № 15 "Дружная семейка" </t>
  </si>
  <si>
    <t>МБДОУ "Детский сад общеразвивающего вида № 80"</t>
  </si>
  <si>
    <t>МБДОУ "Детский сад комбинированного вида № 64"</t>
  </si>
  <si>
    <t>МБДОУ "Детский сад комбинированного вида № 65"</t>
  </si>
  <si>
    <t xml:space="preserve">МАДОУ "Детский сад № 66 "Центр развития ребенка "Теремок" </t>
  </si>
  <si>
    <t xml:space="preserve">МБДОУ "Детский сад комбинированного вида № 67" </t>
  </si>
  <si>
    <t>МБДОУ "Детский сад комбинированного вида № 68"</t>
  </si>
  <si>
    <t xml:space="preserve">МБДОУ "Детский сад комбинированного вида № 16" </t>
  </si>
  <si>
    <t>МБДОУ "Детский сад комбинированного вида № 71"</t>
  </si>
  <si>
    <t>МБДОУ "Детский сад комбинированного вида № 25"</t>
  </si>
  <si>
    <t>МАДОУ "Детский сад № 74 "Центр развития ребёнка "Забава"</t>
  </si>
  <si>
    <t>МБДОУ "Детский сад № 75 "Центр развития ребенка"</t>
  </si>
  <si>
    <t>МБДОУ "Детский сад общеразвивающего вида № 76"</t>
  </si>
  <si>
    <t>МАДОУ "Детский сад общеразвивающего вида № 78 "Гномик"</t>
  </si>
  <si>
    <t xml:space="preserve">МБДОУ "Детский сад общеразвивающего вида № 63" </t>
  </si>
  <si>
    <t>МБДОУ "Детский сад комбинированного вида № 8"</t>
  </si>
  <si>
    <t>МАДОУ "Детский сад № 69 "Центр развития ребёнка "Сказка"</t>
  </si>
  <si>
    <t>МБДОУ "Детский сад комбинированного вида № 81"</t>
  </si>
  <si>
    <t xml:space="preserve">МБДОУ "Детский сад комбинированного вида № 82" </t>
  </si>
  <si>
    <t>МБДОУ "Детский сад комбинированного вида № 84"</t>
  </si>
  <si>
    <t xml:space="preserve">МБДОУ "Детский сад комбинированного вида № 85 "Красная шапочка" </t>
  </si>
  <si>
    <t xml:space="preserve">МБДОУ "Детский сад комбинированного вида № 86 "Радость" </t>
  </si>
  <si>
    <t xml:space="preserve">МАДОУ "Детский сад комбинированного вида № 87 "Кораблик" </t>
  </si>
  <si>
    <t>МБДОУ "Детский сад № 88 "Центр развития ребёнка "Улыбка"</t>
  </si>
  <si>
    <t>МБДОУ "Детский сад № 89 "Центр развития ребенка "Непоседы"</t>
  </si>
  <si>
    <t xml:space="preserve">МБДОУ "Детский сад № 70 "Центр развития ребенка "Светлячок" </t>
  </si>
  <si>
    <t>МБДОУ "Детский сад общеразвивающего вида № 56 "Солнышко"</t>
  </si>
  <si>
    <t xml:space="preserve">МБДОУ "Детский сад № 14 "Центр развития ребенка "Золотой ключик" </t>
  </si>
  <si>
    <t xml:space="preserve">МБДОУ "Детский сад комбинированного вида № 7 "Семицветик" </t>
  </si>
  <si>
    <t>МБДОУ "Детский сад № 49"</t>
  </si>
  <si>
    <t xml:space="preserve">МБДОУ "Детский сад комбинированного вида № 79" </t>
  </si>
  <si>
    <t xml:space="preserve">МБДОУ "Детский сад комбинированного вида № 34" </t>
  </si>
  <si>
    <t xml:space="preserve">МАДОУ "Детский сад общеразвивающего вида № 42 "Березка" </t>
  </si>
  <si>
    <t xml:space="preserve">МБДОУ "Детский сад комбинированного вида № 41" </t>
  </si>
  <si>
    <t xml:space="preserve">МБДОУ "Детский сад комбинированного вида № 40" </t>
  </si>
  <si>
    <t xml:space="preserve">МБДОУ "Детский сад № 4" </t>
  </si>
  <si>
    <t>МБДОУ "Детский сад комбинированного вида № 39"</t>
  </si>
  <si>
    <t>МБДОУ "Детский сад общеразвивающего вида № 43"</t>
  </si>
  <si>
    <t>МБДОУ "Детский сад комбинированного вида № 60"</t>
  </si>
  <si>
    <t>МБДОУ "Детский сад общеразвивающего вида № 35"</t>
  </si>
  <si>
    <t>МБДОУ "Детский сад комбинированного вида № 72 "Мозаика"</t>
  </si>
  <si>
    <t>МБДОУ "Детский сад общеразвивающего вида № 27"</t>
  </si>
  <si>
    <t xml:space="preserve">МБДОУ "Детский сад комбинированного вида № 18 "Лучик" </t>
  </si>
  <si>
    <t>МБДОУ "Детский сад комбинированного вида № 23"</t>
  </si>
  <si>
    <t xml:space="preserve">МАДОУ "Детский сад общеразвивающего вида № 2" </t>
  </si>
  <si>
    <t>МБДОУ "Детский сад комбинированного вида № 17 "Салют"</t>
  </si>
  <si>
    <t xml:space="preserve">МБДОУ "Детский сад комбинированного вида № 36 "Росинка" </t>
  </si>
  <si>
    <t>МБДОУ "Детский сад комбинированного вида № 54"</t>
  </si>
  <si>
    <t>МДОУ "Детский сад № 1 п. Октябрьский"</t>
  </si>
  <si>
    <t>МДОУ "Детский сад № 3 с. Никольское"</t>
  </si>
  <si>
    <t>МДОУ "Детский сад № 5 с. Хохлово"</t>
  </si>
  <si>
    <t>МДОУ "Детский сад № 6 п. Новосадовый"</t>
  </si>
  <si>
    <t>МДОУ "Детский сад №7 с. Беловское"</t>
  </si>
  <si>
    <t>МДОУ "Детский сад комбинированного вида № 8 п. Дубовое"</t>
  </si>
  <si>
    <t>МДОУ "Детский сад общеразвивающего вида № 9 п. Северный"</t>
  </si>
  <si>
    <t>МДОУ "Детский сад общеразвивающего вида № 10 с. Таврово"</t>
  </si>
  <si>
    <t>МДОУ "Детский сад №11 п. Комсомольский"</t>
  </si>
  <si>
    <t>МДОУ "Детский сад №12 с. Ближняя Игуменка"</t>
  </si>
  <si>
    <t>МДОУ "Детский сад № 13 п. Политотдельский"</t>
  </si>
  <si>
    <t>МДОУ "Детский сад №14 с. Головино"</t>
  </si>
  <si>
    <t>МДОУ "Детский сад №16 с. Весёлая Лопань"</t>
  </si>
  <si>
    <t>МДОУ "Детский сад №17 с. Пушкарное"</t>
  </si>
  <si>
    <t>МДОУ "Детский сад комбинированного вида №18 п. Разумное"</t>
  </si>
  <si>
    <t>МДОУ "Детский сад комбинированного вида № 19 п. Разумное"</t>
  </si>
  <si>
    <t>МДОУ "Детский сад комбинированного вида № 20 п. Разумное"</t>
  </si>
  <si>
    <t>МДОУ "Детский сад комбинированного вида № 21 п. Северный"</t>
  </si>
  <si>
    <t>МДОУ "Детский сад комбинированного вида № 22 п. Северный"</t>
  </si>
  <si>
    <t>МДОУ "Детский сад № 23 с. Таврово"</t>
  </si>
  <si>
    <t>МДОУ "Детский сад № 24 с. Крутой Лог"</t>
  </si>
  <si>
    <t>МДОУ "Детский сад общеразвивающего вида № 25 с. Ясные Зори"</t>
  </si>
  <si>
    <t>МДОУ "Детский сад общеразвивающего вида № 27 п. Разумное"</t>
  </si>
  <si>
    <t>МДОУ "Детский сад комбинированного вида № 28 п. Разумное"</t>
  </si>
  <si>
    <t>МДОУ "Детский сад общеразвивающего вида № 29 с. Красный Октябрь"</t>
  </si>
  <si>
    <t>МДОУ "Детский сад № 30 с. Петропавловка"</t>
  </si>
  <si>
    <t>МДОУ "Детский сад № 31 с. Бессоновка"</t>
  </si>
  <si>
    <t>МДОУ "Детский сад № 32 с. Стрелецкое"</t>
  </si>
  <si>
    <t>МДОУ "Детский сад № 7 комбинированного вида"</t>
  </si>
  <si>
    <t xml:space="preserve">МДОУ "Детский сад №4 "Калинка" </t>
  </si>
  <si>
    <t xml:space="preserve">МДОУ "Детский сад с. Храпово" </t>
  </si>
  <si>
    <t xml:space="preserve">МДОУ "Детский сад с. Колыхалино" </t>
  </si>
  <si>
    <t>МДОУ "Детский сад № 11 комбинированного вида г.Валуйки"</t>
  </si>
  <si>
    <t>МДОУ "Детский сад № 3 комбинированного вида г.Валуйки"</t>
  </si>
  <si>
    <t>МДОУ "Детский сад № 5 комбинированного вида г.Валуйки"</t>
  </si>
  <si>
    <t>МДОУ "Детский сад № 9 комбинированного вида г.Валуйки"</t>
  </si>
  <si>
    <t xml:space="preserve">МДОУ "Детский сад №1 комбинированного вида п.Уразово" </t>
  </si>
  <si>
    <t xml:space="preserve">МДОУ "Детский сад "Улыбка" с.Рождествено" </t>
  </si>
  <si>
    <t xml:space="preserve">МДОУ "Детский сад № 4 "Радуга" п.Уразово" </t>
  </si>
  <si>
    <t xml:space="preserve">МДОУ "Детский сад №2 п.Уразово" </t>
  </si>
  <si>
    <t xml:space="preserve">МДОУ "Детский сад №3 п.Уразово" </t>
  </si>
  <si>
    <t xml:space="preserve">МДОУ "Детский сад "Солнышко"с. Шелаево" </t>
  </si>
  <si>
    <t xml:space="preserve">МДОУ "Детский сад с. Безгодовка" </t>
  </si>
  <si>
    <t xml:space="preserve">МДОУ "Детский сад с. Борки" </t>
  </si>
  <si>
    <t xml:space="preserve">МДОУ "Детский сад с. Знаменка" </t>
  </si>
  <si>
    <t xml:space="preserve">МДОУ "Детский сад с. Казинка" </t>
  </si>
  <si>
    <t xml:space="preserve">МДОУ "Детский сад с. Колосково" </t>
  </si>
  <si>
    <t>МДОУ "Детский сад с. Мандрово"</t>
  </si>
  <si>
    <t xml:space="preserve">МДОУ "Детский сад с. Новопетровка" </t>
  </si>
  <si>
    <t xml:space="preserve">МДОУ "Детский сад с. Принцевка" </t>
  </si>
  <si>
    <t xml:space="preserve">МДОУ "Детский сад с. Соболевка" </t>
  </si>
  <si>
    <t xml:space="preserve">МДОУ "Детский сад с. Солоти" </t>
  </si>
  <si>
    <t xml:space="preserve">МДОУ "Детский сад с. Сухарево" </t>
  </si>
  <si>
    <t xml:space="preserve">МДОУ "Детский сад с. Тимоново" </t>
  </si>
  <si>
    <t xml:space="preserve">МДОУ "Детский сад с. Яблоново" </t>
  </si>
  <si>
    <t xml:space="preserve">МДОУ "Детский сад х. Леоновка" </t>
  </si>
  <si>
    <t xml:space="preserve">МДОУ "Детский сад п.Опытный" </t>
  </si>
  <si>
    <t xml:space="preserve">МДОУ "Детский сад "Непоседа" </t>
  </si>
  <si>
    <t xml:space="preserve">МДОУ "Детский сад № 1 комбинированного вида п.Вейделевка" </t>
  </si>
  <si>
    <t>МДОУ "Детский сад п.Викторополь"</t>
  </si>
  <si>
    <t>МДОУ "Детский сад с.Белый Колодезь"</t>
  </si>
  <si>
    <t>МДОУ "Детский сад с.Дегтярное"</t>
  </si>
  <si>
    <t>МДОУ "Детский сад с. Зенино"</t>
  </si>
  <si>
    <t>МДОУ "Детский сад с.Малакеево"</t>
  </si>
  <si>
    <t>МДОУ "Детский сад с.Солонцы"</t>
  </si>
  <si>
    <t>МДОУ "Детский сад с.Долгое"</t>
  </si>
  <si>
    <t>МДОУ "Детский сад с.Закутское"</t>
  </si>
  <si>
    <t>МДОУ "Детский сад с.Ровны"</t>
  </si>
  <si>
    <t>МДОУ "Детский сад х.Попов"</t>
  </si>
  <si>
    <t>МДОУ "Детский сад х. Ромахово"</t>
  </si>
  <si>
    <t xml:space="preserve">МБДОУ "Детский сад комбинированного вида "РАДУГА" с. Замостье </t>
  </si>
  <si>
    <t xml:space="preserve">МБДОУ "Детский сад комбинированного вида "Капелька" г. Грайворона </t>
  </si>
  <si>
    <t>МАДОУ  "Детский сад  комбинированного вида  № 21 "Ивушка"</t>
  </si>
  <si>
    <t>МАДОУ  "Детский сад комбинированного  вида № 37 "Ягодка"</t>
  </si>
  <si>
    <t>МАДОУ  "Детский сад комбинированного вида № 1 "Снежинка"</t>
  </si>
  <si>
    <t>МАДОУ "Детский сад комбинированного вида  № 2 "Ромашка"</t>
  </si>
  <si>
    <t xml:space="preserve">МАДОУ "Детский сад комбинированного вида  № 39 "Золотая рыбка" </t>
  </si>
  <si>
    <t>МАДОУ "Детский сад комбинированного вида №  29  "Золушка"</t>
  </si>
  <si>
    <t>МАДОУ "Детский сад комбинированного вида № 2 "Сказка" п.Троицкий</t>
  </si>
  <si>
    <t xml:space="preserve">МАДОУ "Детский сад комбинированного вида № 32 "Журавушка" </t>
  </si>
  <si>
    <t>МБДОУ  "Детский сад  компенсирующего вида  № 3  "Белоснежка"</t>
  </si>
  <si>
    <t>МБДОУ  "Детский сад комбинированного вида  №  9 "Рябинушка"</t>
  </si>
  <si>
    <t>МБДОУ  "Детский сад общеразвивающего вида  № 25 "Василек"</t>
  </si>
  <si>
    <t>МБДОУ  "Детский сад общеразвивающего вида № 16 "Дюймовочка"</t>
  </si>
  <si>
    <t>МБДОУ  "Детский сад общеразвивающего вида № 36 "Колокольчик"</t>
  </si>
  <si>
    <t>МБДОУ  "Детский сад общеразвивающего вида № 5 "Березка"</t>
  </si>
  <si>
    <t>МБДОУ  "Детский сад общеразвивающего вида № 6 "Золотой петушок"</t>
  </si>
  <si>
    <t>МБДОУ "Детский сад комбинированного вида №38 "Малыш"</t>
  </si>
  <si>
    <t>МБДОУ "Детский сад комбинированного вида № 40 "Веселинка"</t>
  </si>
  <si>
    <t>МБДОУ "Детский сад комбинированного вида №31 "Аленький цветочек"</t>
  </si>
  <si>
    <t>МБДОУ "Детский сад общеразвивающего вида  № 26 "Кораблик"</t>
  </si>
  <si>
    <t>МБДОУ "Детский сад общеразвивающего вида № 14 "Колосок" с. Б.Дворы</t>
  </si>
  <si>
    <t>МБДОУ "Детский сад общеразвивающего вида № 18 "Чебурашка" с. Истобное</t>
  </si>
  <si>
    <t>МБДОУ "Детский сад общеразвивающего вида № 19 "Светлячок"</t>
  </si>
  <si>
    <t>МБДОУ "Детский сад общеразвивающего вида № 23 "Ивушка" с. Никаноровка</t>
  </si>
  <si>
    <t>МБДОУ "Детский сад общеразвивающего вида № 25 "Сказка" с. Морозово</t>
  </si>
  <si>
    <t>МБДОУ "Детский сад общеразвивающего вида № 26 "Колокольчик" с. Скородное</t>
  </si>
  <si>
    <t>МБДОУ "Детский сад присмотра и оздоровления № 13 "Солнышко"</t>
  </si>
  <si>
    <t>МБДОУ "Детский сад № 10 "Солнышко" с. Ивановка</t>
  </si>
  <si>
    <t>МБДОУ "Детский сад № 11 "Ромашка" с. Вислая Дубрава</t>
  </si>
  <si>
    <t>МБДОУ "Детский сад № 12 "Вишенка"</t>
  </si>
  <si>
    <t>МБДОУ "Детский сад № 12 "Теремок" с .Сергиевка</t>
  </si>
  <si>
    <t>МБДОУ "Детский сад № 15 "Колосок" с. Салтыково</t>
  </si>
  <si>
    <t>МБДОУ "Детский сад № 15 "Теремок" с. Архангельское</t>
  </si>
  <si>
    <t>МБДОУ "Детский сад № 19 "Дубравушка" с. Толстое</t>
  </si>
  <si>
    <t>МБДОУ "Детский сад № 20 "Колосок" с. Аверино</t>
  </si>
  <si>
    <t>МБДОУ "Детский сад № 24 "Гномик" с. Богословка</t>
  </si>
  <si>
    <t>МБДОУ "Детский сад № 29 "Аленушка" с. Мелавое</t>
  </si>
  <si>
    <t>МБДОУ "Детский сад № 30 "Зернышко" с. Долгое</t>
  </si>
  <si>
    <t>МБДОУ "Детский сад № 8 "Малыш" с. Сапрыкино</t>
  </si>
  <si>
    <t>МБДОУ  "Детский сад общеразвивающего вида №1 "Сказка"</t>
  </si>
  <si>
    <t>МБДОУ "Детский сад общеразвивающего вида №3 с. Бехтеевка"</t>
  </si>
  <si>
    <t>МБДОУ "Детский сад №4 с. Алексеевка"</t>
  </si>
  <si>
    <t>МБДОУ "Детский сад №5 "Теремок" с. Погореловка"</t>
  </si>
  <si>
    <t>МБДОУ "Детский сад №6 с. Ломово"</t>
  </si>
  <si>
    <t xml:space="preserve">МБДОУ "Детский сад "Березка" общеразвивающего вида с. Засосна" </t>
  </si>
  <si>
    <t xml:space="preserve">МБДОУ "Детский сад "Колобок" с. Засосна общеразвивающего вида" </t>
  </si>
  <si>
    <t xml:space="preserve">МБДОУ "Детский сад "Колокольчик" с. Большебыково" </t>
  </si>
  <si>
    <t xml:space="preserve">МБДОУ "Детский сад "Огонек" с. Нижняя Покровка" </t>
  </si>
  <si>
    <t xml:space="preserve">МБДОУ "Детский сад "Радуга" с. Прилепы" </t>
  </si>
  <si>
    <t xml:space="preserve">МБДОУ "Детский сад "Росинка" общеразвивающего вида г. Бирюч" </t>
  </si>
  <si>
    <t xml:space="preserve">МБДОУ "Детский сад "Ручеек" с. Новохуторное" </t>
  </si>
  <si>
    <t xml:space="preserve">МБДОУ "Детский сад "Светлячок" с. Никитовка" </t>
  </si>
  <si>
    <t xml:space="preserve">МБДОУ "Детский сад "Теремок" с. Веселое" </t>
  </si>
  <si>
    <t xml:space="preserve">МБДОУ "Детский сад "Улыбка" общеразвивающего вида с. Ливенка" </t>
  </si>
  <si>
    <t xml:space="preserve">МБДОУ "Детский сад с. Арнаутово" </t>
  </si>
  <si>
    <t xml:space="preserve">МБДОУ "Детский сад с. Валуйчик" </t>
  </si>
  <si>
    <t xml:space="preserve">МБДОУ "Детский сад с. Верхняя Покровка" </t>
  </si>
  <si>
    <t xml:space="preserve">МБДОУ "Детский сад с. Верхососна" </t>
  </si>
  <si>
    <t xml:space="preserve">МБДОУ "Детский сад с. Гредякино" </t>
  </si>
  <si>
    <t xml:space="preserve">МБДОУ "Детский сад с. Завальское" </t>
  </si>
  <si>
    <t xml:space="preserve">МБДОУ "Детский сад с. Казацкое" </t>
  </si>
  <si>
    <t xml:space="preserve">МБДОУ "Детский сад с. Калиново" </t>
  </si>
  <si>
    <t xml:space="preserve">МБДОУ "Детский сад с. Коломыцево" </t>
  </si>
  <si>
    <t xml:space="preserve">МБДОУ "Детский сад с. Малобыково" </t>
  </si>
  <si>
    <t xml:space="preserve">МБДОУ "Детский сад с. Никитовка" </t>
  </si>
  <si>
    <t xml:space="preserve">МБДОУ "Детский сад с. Палатово" </t>
  </si>
  <si>
    <t xml:space="preserve">МБДОУ "Детский сад с. Самарино" </t>
  </si>
  <si>
    <t xml:space="preserve">МБДОУ "Детский сад с. Стрелецкое" </t>
  </si>
  <si>
    <t>МБДОУ "Детский сад № 2 "Умка"</t>
  </si>
  <si>
    <t>МБДОУ "Детский сад № 3 комбинированного вида г. Новый Оскол"</t>
  </si>
  <si>
    <t>МБДОУ "Детский сад № 6 г. "Пчелка"</t>
  </si>
  <si>
    <t>МБДОУ "Детский сад № 8 комбинированного вида г.Новый Оскол"</t>
  </si>
  <si>
    <t>МБДОУ "Детский сад № 9 комбинированного вида г. Новый Оскол"</t>
  </si>
  <si>
    <t>МБДОУ "Детский сад № 10 комбинированного вида г. Новый Оскол"</t>
  </si>
  <si>
    <t>МБДОУ "Детский сад комбинированного вида с. Великомихайловка"</t>
  </si>
  <si>
    <t>МБДОУ "Детский сад х. Мосьпанов"</t>
  </si>
  <si>
    <t>МБДОУ "Детский сад с. Ниновка"</t>
  </si>
  <si>
    <t>МБДОУ "Детский сад с. Оскольское"</t>
  </si>
  <si>
    <t>МБДОУ "Детский сад с. Яковлевка"</t>
  </si>
  <si>
    <t>МБДОУ "Детский сад "Сказка"</t>
  </si>
  <si>
    <t>МБДОУ "Детский сад №2 "Родничок"</t>
  </si>
  <si>
    <t>МБДОУ "Детский сад №1 "Ромашка"</t>
  </si>
  <si>
    <t>МБДОУ "Детский сад №3 "Ивушка"</t>
  </si>
  <si>
    <t>МБДОУ "Детский сад "Малыш"</t>
  </si>
  <si>
    <t>МБДОУ "Детский сад "Улыбка"</t>
  </si>
  <si>
    <t>МБДОУ "Детский сад "Ольха"</t>
  </si>
  <si>
    <t>МБДОУ "Детский сад "Лучик"</t>
  </si>
  <si>
    <t>МБДОУ "Детский сад "Капелька"</t>
  </si>
  <si>
    <t>МБДОУ "Детский сад "Золотой ключик"</t>
  </si>
  <si>
    <t>МАДОУ "Детский сад №4 "Березка"</t>
  </si>
  <si>
    <t>МБДОУ "Детский сад "Дюймовочка"</t>
  </si>
  <si>
    <t>МБУ "Детский сад п. Политотдельский"</t>
  </si>
  <si>
    <t>МБДОУ "Детский сад "Колокольчик"</t>
  </si>
  <si>
    <t>МДОУ "Детский сад № 4" общеразвивающего вида</t>
  </si>
  <si>
    <t>МДОУ "Детский сад №1" общеразвивающего вида</t>
  </si>
  <si>
    <t>МДОУ "Детский сад №3"</t>
  </si>
  <si>
    <t>МДОУ "Детский сад №5"</t>
  </si>
  <si>
    <t>МДОУ "Детский сад №8"</t>
  </si>
  <si>
    <t xml:space="preserve">МБДОУ "Детский сад №11" </t>
  </si>
  <si>
    <t>ЧДОУ "Детский сад "Орленок"</t>
  </si>
  <si>
    <t>МБДОУ "Детский сад с. Большетроицкое "</t>
  </si>
  <si>
    <t>МБДОУ "Детский сад "Ромашка" с. Белянка "</t>
  </si>
  <si>
    <t>МБДОУ "Детский сад с. Бершаково "</t>
  </si>
  <si>
    <t>МБДОУ "Детский сад "Звездочка" с. Маломихайловка"</t>
  </si>
  <si>
    <t>МБДОУ "Детский сад №1 с. Ржевка"</t>
  </si>
  <si>
    <t>МБДОУ "Детский сад №2 с. Ржевка"</t>
  </si>
  <si>
    <t>МБДОУ "Детский сад с. Графовка"</t>
  </si>
  <si>
    <t>МБДОУ "Детский сад с. Купино "</t>
  </si>
  <si>
    <t>МБДОУ "Детский сад общеразвивающего вида №2 п. Маслова Пристань"</t>
  </si>
  <si>
    <t>МБДОУ "Детский сад общеразвивающего вида №3 п. Маслова Пристань "</t>
  </si>
  <si>
    <t>МБДОУ "Детский сад с. Максимовка "</t>
  </si>
  <si>
    <t>МБДОУ "Детский сад с. Червона Дибровка"</t>
  </si>
  <si>
    <t>МБДОУ "Детский сад "Солнышко" с. Муром"</t>
  </si>
  <si>
    <t>МБДОУ "Детский сад " Колокольчик" с. Новая Таволжанка"</t>
  </si>
  <si>
    <t>МБДОУ "Детский сад с. Архангельское "</t>
  </si>
  <si>
    <t>МБДОУ "Детский сад "Родничок" п. Батрацкая Дача"</t>
  </si>
  <si>
    <t>МАДОУ "Детский сад комбинированного вида № 8 г. Шебекино"</t>
  </si>
  <si>
    <t>МАДОУ "Детский сад "Белочка" с. Новая Таволжанка"</t>
  </si>
  <si>
    <t>МАДОУ "Детский сад комбинированного вида №11 г.Шебекино"</t>
  </si>
  <si>
    <t>МАДОУ "Детский сад комбинированного вида №13 г.Шебекино"</t>
  </si>
  <si>
    <t>МАДОУ "Детский сад комбинированного вида №7 г. Шебекино"</t>
  </si>
  <si>
    <t>МАДОУ "Детский сад комбинированного вида №1 г.Шебекино"</t>
  </si>
  <si>
    <t>МАДОУ "Детский сад комбинированного вида №10 г. Шебекино"</t>
  </si>
  <si>
    <t>МАДОУ "Детский сад комбинированного вида №9 г.Шебекино"</t>
  </si>
  <si>
    <t>МАДОУ "Детский сад общеразвивающего вида №14 г.Шебекино"</t>
  </si>
  <si>
    <t>МБДОУ "Детский сад комбинированного вида №3 "Теремок" г. Шебекино"</t>
  </si>
  <si>
    <t>МБДОУ "Детский сад с. Сажное"</t>
  </si>
  <si>
    <t>МБДОУ "Детский сад общеразвивающего вида "Сказка" с. Алексеевка"</t>
  </si>
  <si>
    <t>МБДОУ "Детский сад общеразвивающего вида "Рябинушка" с. Гостищево"</t>
  </si>
  <si>
    <t xml:space="preserve">МБДОУ "Детский сад с. Дмитриевка" </t>
  </si>
  <si>
    <t>МБДОУ "Детский сад общеразвивающего вида с. Кустовое"</t>
  </si>
  <si>
    <t>МБДОУ "Детский сад с. Мощеное"</t>
  </si>
  <si>
    <t>МБДОУ "Детский сад п. Сажное"</t>
  </si>
  <si>
    <t>МБДОУ "Детский сад с. Кривцово"</t>
  </si>
  <si>
    <t>МБДОУ "Детский сад с. Смородино"</t>
  </si>
  <si>
    <t>МБДОУ "Детский сад с. Стрелецкое"</t>
  </si>
  <si>
    <t>МБДОУ "Детский сад с. Терновка"</t>
  </si>
  <si>
    <t>МБДОУ "Детский сад комбинированного вида п. Томаровка"</t>
  </si>
  <si>
    <t>МБДОУ "Детский сад п. Яковлево"</t>
  </si>
  <si>
    <t>МБДОУ "Детский сад общеразвивающего вида № 4 "Улыбка" г. Строитель"</t>
  </si>
  <si>
    <t>МБДОУ "Детский сад общеразвивающего вида № 5 "Колокольчик" г. Строитель"</t>
  </si>
  <si>
    <t>МБДОУ "Детский сад общеразвивающего вида № 6 "Аленушка" г.Строитель"</t>
  </si>
  <si>
    <t>МБДОУ "Детский сад общеразвивающего вида с приоритетным осуществлением православного духовно – нравственного развития "Сретенский" г.Строитель"</t>
  </si>
  <si>
    <t>МБДОУ "Детский сад общеразвивающего вида "Светлячок" г. Строитель"</t>
  </si>
  <si>
    <t>МБДОУ "Детский сад "Радонежскийк" г. Строитель"</t>
  </si>
  <si>
    <t>МБДОУ "Детский сад "Родничок" г. Строитель"</t>
  </si>
  <si>
    <t xml:space="preserve">МБДОУ "Детский сад № 1 "Лучик" </t>
  </si>
  <si>
    <t xml:space="preserve">МБДОУ "Детский сад № 2 "Колокольчик" </t>
  </si>
  <si>
    <t>МБДОУ "Детский сад № 4 "Василёк"</t>
  </si>
  <si>
    <t>МБДОУ "Детский сад № 5 "Незабудка"</t>
  </si>
  <si>
    <t xml:space="preserve">МБДОУ "Детский сад № 7 "Лесная поляна" </t>
  </si>
  <si>
    <t xml:space="preserve">МБДОУ "Детский сад № 10 "Светлячок" </t>
  </si>
  <si>
    <t xml:space="preserve"> МАДОУ "Детский сад №11 "Звёздочка" </t>
  </si>
  <si>
    <t>МБДОУ "Детский сад № 12 "Ёлочка"</t>
  </si>
  <si>
    <t xml:space="preserve">МБДОУ "Детский сад № 14 "Солнышко" </t>
  </si>
  <si>
    <t>МБДОУ "Детский сад № 15 "Дюймовочка"</t>
  </si>
  <si>
    <t>МБДОУ "Детский сад № 16 "Ивушка"</t>
  </si>
  <si>
    <t xml:space="preserve">МБДОУ "Детский сад № 19 "Родничок" </t>
  </si>
  <si>
    <t xml:space="preserve">МБДОУ "Детский сад № 20 "Калинка" </t>
  </si>
  <si>
    <t xml:space="preserve">МБДОУ "Детский сад № 21 "Сказка" </t>
  </si>
  <si>
    <t>МБДОУ "Детский сад № 22 "Улыбка"</t>
  </si>
  <si>
    <t>МБДОУ "Детский сад № 24 "Берёзка"</t>
  </si>
  <si>
    <t>МБДОУ "Детский сад № 25 "Троицкий"</t>
  </si>
  <si>
    <t>МБДОУ "Детский сад № 26 "Солнышко"</t>
  </si>
  <si>
    <t>МБДОУ "Детский сад № 27 "Берёзка"</t>
  </si>
  <si>
    <t>МБДОУ "Детский сад № 28 "Ладушки"</t>
  </si>
  <si>
    <t>МБДОУ "Детский сад № 29 "Рябинушка"</t>
  </si>
  <si>
    <t>МБДОУ "Детский сад № 30 "Одуванчик"</t>
  </si>
  <si>
    <t>МБДОУ "Детский сад № 31 "Журавлик"</t>
  </si>
  <si>
    <t>МБДОУ "Детский сад № 32 "Дружные ребята"</t>
  </si>
  <si>
    <t>МБДОУ "Детский сад № 33 "Снежанка"</t>
  </si>
  <si>
    <t>МБДОУ "Детский сад № 37 "Соловушка"</t>
  </si>
  <si>
    <t>МБДОУ "Детский сад № 40 "Золотая рыбка"</t>
  </si>
  <si>
    <t>МБДОУ "Детский сад № 41 "Семицветик"</t>
  </si>
  <si>
    <t>МБДОУ "Детский сад № 42 "Малинка"</t>
  </si>
  <si>
    <t>МБДОУ "Детский сад № 44 "Золушка"</t>
  </si>
  <si>
    <t>МБДОУ "Детский сад № 45 "Росинка"</t>
  </si>
  <si>
    <t>МБДОУ "Детский сад № 46 "Вишенка"</t>
  </si>
  <si>
    <t>МАДОУ "Детский сад № 47 "Лесовичок"</t>
  </si>
  <si>
    <t>МБДОУ "Детский сад № 52 "Ласточка"</t>
  </si>
  <si>
    <t>МБДОУ "Детский сад № 57 "Радуга"</t>
  </si>
  <si>
    <t>МБДОУ "Детский сад № 61 "Семицветик"</t>
  </si>
  <si>
    <t>МБДОУ "Детский сад № 62 "Золотой улей"</t>
  </si>
  <si>
    <t>МБДОУ "Детский сад № 63 "Машенька"</t>
  </si>
  <si>
    <t>МБДОУ "Детский сад № 64 "Искорка"</t>
  </si>
  <si>
    <t>МБДОУ "Детский сад № 65 "Колосок"</t>
  </si>
  <si>
    <t>МБДОУ "Детский сад № 66 "Журавушка"</t>
  </si>
  <si>
    <t>МБДОУ "Детский сад № 67 "Аистёнок"</t>
  </si>
  <si>
    <t>МБДОУ "Детский сад № 68 "Ромашка"</t>
  </si>
  <si>
    <t>МАДОУ "Детский сад № 69 "Ладушки"</t>
  </si>
  <si>
    <t>МБДОУ "Детский сад № 71 "Почемучка"</t>
  </si>
  <si>
    <t>МБДОУ "Детский сад № 72 "Акварель"</t>
  </si>
  <si>
    <t>МАДОУ "Детский сад № 73 "Мишутка"</t>
  </si>
  <si>
    <t>МБДОУ "Детский сад № 123 "Тополёк"</t>
  </si>
  <si>
    <t>МБДОУ "Архангельский "Детский сад "Антошка"</t>
  </si>
  <si>
    <t>МБДОУ "Городищенский детский сад "Аленький цветочек"</t>
  </si>
  <si>
    <t>МБДОУ "Дмитриевский детский сад "Гнёздышко"</t>
  </si>
  <si>
    <t>МБДОУ "Котовский детский сад "Облачко"</t>
  </si>
  <si>
    <t>МБДОУ "Незнамовский детский сад "Боровичок"</t>
  </si>
  <si>
    <t>МБДОУ "Обуховский детский сад "Земляничка"</t>
  </si>
  <si>
    <t>МБДОУ Потуданский детский сад "Капелька"</t>
  </si>
  <si>
    <t>МБДОУ "Роговатовский детский сад "Зорька"</t>
  </si>
  <si>
    <t>МБДОУ "Солдатский детский сад "Облачко"</t>
  </si>
  <si>
    <t>МБДОУ "Сорокинский детский сад "Золотой ключик"</t>
  </si>
  <si>
    <t>МБДОУ "Федосеевский детский сад "Яблочко"</t>
  </si>
  <si>
    <t>МБДОУ "Шаталовский детский сад "Крепыш"</t>
  </si>
  <si>
    <t>МБДОУ "Лапыгинский детский сад "Пчёлка"</t>
  </si>
  <si>
    <t>МБОУ "Основная общеобразовательная школа № 2"</t>
  </si>
  <si>
    <t xml:space="preserve">МАОУ "Образовательный комплекс "Лицей № 3" </t>
  </si>
  <si>
    <t>МБОУ "Средняя общеобразовательная школа № 5 с углубленным изучением отдельных предметов"</t>
  </si>
  <si>
    <t xml:space="preserve">МБОУ "Средняя общеобразовательная школа № 6" </t>
  </si>
  <si>
    <t>МБОУ "Основная общеобразовательная школа № 8"</t>
  </si>
  <si>
    <t>МБОУ "Основная общеобразовательная школа № 9"</t>
  </si>
  <si>
    <t>МБОУ "Средняя общеобразовательная школа № 12 с углубленным изучением отдельных предметов"</t>
  </si>
  <si>
    <t>МБОУ "Центр образования "Перспектива"</t>
  </si>
  <si>
    <t>МБОУ "Средняя общеобразовательная школа № 14 имени А.М.Мамонова"</t>
  </si>
  <si>
    <t>МБОУ "Основная общеобразовательная школа № 15"</t>
  </si>
  <si>
    <t>МБОУ "Средняя общеобразовательная школа № 16 с углубленным изучением отдельных предметов"</t>
  </si>
  <si>
    <t>МБОУ "Основная общеобразовательная школа № 7"</t>
  </si>
  <si>
    <t>МБОУ "Гимназия № 18"</t>
  </si>
  <si>
    <t xml:space="preserve"> МАОУ "Средняя школа № 19 – корпус кадет "Виктория" </t>
  </si>
  <si>
    <t>МБОУ "Средняя общеобразовательная школа № 20 с углубленным изучением отдельных предметов"</t>
  </si>
  <si>
    <t xml:space="preserve">МБОУ "Средняя общеобразовательная школа № 22" </t>
  </si>
  <si>
    <t>МБОУ "Основная школа № 23 для обучающихся с ограниченными возможностями здоровья"</t>
  </si>
  <si>
    <t>МАОУ "Средняя общеобразовательная школа № 24 с углубленным изучением отдельных предметов"</t>
  </si>
  <si>
    <t xml:space="preserve">МАОУ "Средняя общеобразовательная школа № 27 с углубленным изучением отдельных предметов" </t>
  </si>
  <si>
    <t>МБОУ "Средняя общеобразовательная школа № 28 с углубленным изучением отдельных предметов им. А.А. Угарова"</t>
  </si>
  <si>
    <t>МБОУ "Средняя общеобразовательная школа № 30"</t>
  </si>
  <si>
    <t>МБОУ "Начальная общеобразовательная школа № 31"</t>
  </si>
  <si>
    <t>МАОУ "Средняя политехническая школа № 33"</t>
  </si>
  <si>
    <t>МБОУ "Средняя общеобразовательная школа № 34 с углубленным  изучением отдельных предметов"</t>
  </si>
  <si>
    <t>МБОУ "Основная общеобразовательная школа № 36"</t>
  </si>
  <si>
    <t>МАОУ "Средняя общеобразовательная школа № 40"</t>
  </si>
  <si>
    <t>МБОУ "Основная общеобразовательная Архангельская школа"</t>
  </si>
  <si>
    <t>МБОУ "Основная общеобразовательная Владимировская школа"</t>
  </si>
  <si>
    <t>МБОУ "Средняя общеобразовательная Городищенская школа  с углубленным изучением отдельных предметов"</t>
  </si>
  <si>
    <t>МБОУ "Основная общеобразовательная Дмитриевская школа"</t>
  </si>
  <si>
    <t>МБОУ "Основная общеобразовательная Знаменская школа"</t>
  </si>
  <si>
    <t>МБОУ "Средняя общеобразовательная Ивановская школа"</t>
  </si>
  <si>
    <t>МБОУ "Основная общеобразовательная Каплинская школа"</t>
  </si>
  <si>
    <t>МБОУ "Основная общеобразовательная Котовская школа"</t>
  </si>
  <si>
    <t>МБОУ "Основная общеобразовательная Крутовская школа"</t>
  </si>
  <si>
    <t>МБОУ "Основная  общеобразовательная Курская школа"</t>
  </si>
  <si>
    <t>МБОУ "Средняя общеобразовательная Монаковская школа"</t>
  </si>
  <si>
    <t>МБОУ "Основная общеобразовательная Незнамовская школа"</t>
  </si>
  <si>
    <t>МБОУ "Основная общеобразовательная Обуховская школа"</t>
  </si>
  <si>
    <t>МБОУ "Образовательный комплекс "Озёрки"</t>
  </si>
  <si>
    <t>МБОУ "Основная общеобразовательная Песчанская школа"</t>
  </si>
  <si>
    <t>МБОУ "Основная общеобразовательная Потуданская школа"</t>
  </si>
  <si>
    <t>МБОУ "Средняя общеобразовательная Роговатовская школа с углубленным изучением отдельных предметов "</t>
  </si>
  <si>
    <t>МБОУ "Основная общеобразовательная Солдатская школа"</t>
  </si>
  <si>
    <t>МБОУ "Основная общеобразовательная Тереховская школа"</t>
  </si>
  <si>
    <t>МБОУ "Средняя общеобразовательная Шаталовская школа"</t>
  </si>
  <si>
    <t>МБОУ "Основная общеобразовательная Сорокинская школа"</t>
  </si>
  <si>
    <t>МБУДО "Центр детского (юношеского) технического творчества № 2"</t>
  </si>
  <si>
    <t>МБУДО "Центр детского и юношеского туризма и экскурсий"</t>
  </si>
  <si>
    <t>МБУДО  "Центр дополнительного образования "Одаренность"</t>
  </si>
  <si>
    <t>МБУДО "Центр эколого-биологического образования"</t>
  </si>
  <si>
    <t>МБУДО "Центр технического творчества и профессионального обучения"</t>
  </si>
  <si>
    <t>МБУ "СГМПО КХ"</t>
  </si>
  <si>
    <t>МБУ "Зеленстрой"</t>
  </si>
  <si>
    <t>МБУ "Пассажирские"</t>
  </si>
  <si>
    <t>МБУ "Старооскольский лесхоз"</t>
  </si>
  <si>
    <t>Рынок обработки древесины и производства изделий из дерева</t>
  </si>
  <si>
    <t>ГУП "Стоматологическая поликлиника №2"</t>
  </si>
  <si>
    <t>ГУП «Белоблводоканал»</t>
  </si>
  <si>
    <t>АО «Белводоканал»</t>
  </si>
  <si>
    <t>ООО «Белгородоблпроект»</t>
  </si>
  <si>
    <t>ООО "ЦЭБ"</t>
  </si>
  <si>
    <t>экологическая безопасность</t>
  </si>
  <si>
    <t>ООО «Архитектурно-планировочное бюро»</t>
  </si>
  <si>
    <t>ООО «Белоблинвентаризация»</t>
  </si>
  <si>
    <t>предприятие деятельность не осуществляет</t>
  </si>
  <si>
    <t>АО "Оскольские дороги"</t>
  </si>
  <si>
    <t>ООО "Единая транспортная компания"</t>
  </si>
  <si>
    <t>ГУП «Белгородский областной фонд поддержки ИЖС» - 69%</t>
  </si>
  <si>
    <t>ООО "Зеленая столица"</t>
  </si>
  <si>
    <t xml:space="preserve"> ГУП «Белгородоблпроект» - 100%</t>
  </si>
  <si>
    <t>деятельность сухопутного пассажирского транспорта: внутригородские и пригородные перевозки пассажиров</t>
  </si>
  <si>
    <t>предоставление услуг в области растениеводства</t>
  </si>
  <si>
    <t>АО "Алексеевская теплосетевая компания"</t>
  </si>
  <si>
    <t xml:space="preserve">Производство санитарно-технических работ, монтаж отопительных систем
</t>
  </si>
  <si>
    <t xml:space="preserve">МУП "Комбинат школьного питания" </t>
  </si>
  <si>
    <t>Деятельность социальных столовых, буфетов или кафитериев (в офисах, больницах, школах, институтах и пр.) на основе льготных цен на питание</t>
  </si>
  <si>
    <t>МУП "Городской пассажирский транспорт"</t>
  </si>
  <si>
    <t>Деятельность троллейбусного транспорта по регулярным внутригородским и пригородным пассажирским перевозкам, деятельность автобусного транспорта по регулярным внутригородским и пригородным пассажирским перевозкам</t>
  </si>
  <si>
    <t>МУП "Авантаж - Сервис"</t>
  </si>
  <si>
    <t xml:space="preserve">Аренда и управление собственным или арендованным нежилым недвижимым имуществом </t>
  </si>
  <si>
    <t>Рынок розничной торговли лекарственными средствами</t>
  </si>
  <si>
    <t>ОГАПОУ  "Белгородский индустриальный колледж"</t>
  </si>
  <si>
    <t>ОГАПОУ "Старооскольский медицинский колледж"</t>
  </si>
  <si>
    <t>ОГАПОУ  "Дмитриевский сельскохозяйственный техникум"</t>
  </si>
  <si>
    <t>ОГАПОУ "Старооскольский индустриально-технологический техникум"</t>
  </si>
  <si>
    <t>ОГАПОУ  "Белгородский строительный колледж"</t>
  </si>
  <si>
    <t>ОГАПОУ  "Белгородский политехнический колледж"</t>
  </si>
  <si>
    <t>ОГАПОУ  "Белгородский техникум промышленности и сферы услуг"</t>
  </si>
  <si>
    <t>ОГАПОУ "Белгородский педагогический колледж"</t>
  </si>
  <si>
    <t>ОГАПОУ  "Алексеевский агротехнический техникум"</t>
  </si>
  <si>
    <t>ОГАПОУ  "Губкинский горно-политехнический колледж"</t>
  </si>
  <si>
    <t>ОГАПОУ  "Новооскольский колледж"</t>
  </si>
  <si>
    <t>ОГАПОУ  "Яковлевский политехнический техникум"</t>
  </si>
  <si>
    <t>ОГАПОУ  "Ракитянский агротехнологический техникум"</t>
  </si>
  <si>
    <t>ОГАПОУ  "Борисовский агромеханический техникум"</t>
  </si>
  <si>
    <t>ОГАПОУ  "Белгородский правоохранительный колледж имени Героя России В.В.Бурцева"</t>
  </si>
  <si>
    <t>ОГАПОУ  "Алексеевский колледж"</t>
  </si>
  <si>
    <t>ОГАПОУ "Старооскольский агротехнологический техникум"</t>
  </si>
  <si>
    <t>ОГАПОУ  "Шебекинский агротехнический ремесленный техникум"</t>
  </si>
  <si>
    <t>ОГАПОУ  "Белгородский техникум общественного питания"</t>
  </si>
  <si>
    <t>ОГАПОУ  "Валуйский индустриальный техникум"</t>
  </si>
  <si>
    <t>ОГАПОУ  "Ровеньский политехнический техникум"</t>
  </si>
  <si>
    <t>ОГАПОУ  "Белгородский машиностроительный техникум"</t>
  </si>
  <si>
    <t>ОГАПОУ  "Белгородский механико-технологический колледж"</t>
  </si>
  <si>
    <t>ОГАПОУ  "Бирючанский техникум"</t>
  </si>
  <si>
    <t>ОГАПОУ  "Ютановский агромеханический техникум имени Евграфа Петровича Ковалевского"</t>
  </si>
  <si>
    <t>ОГАПОУ "Старооскольский техникум технологий и дизайна"</t>
  </si>
  <si>
    <t>ОГАПОУ  "Вейделевский агротехнологический техникум имени Грязнова Владимира Михайловича"</t>
  </si>
  <si>
    <t>ОГАПОУ "Валуйский колледж"</t>
  </si>
  <si>
    <t>ОГАПОУ  "Шебекинский техникум  промышленности и транспорта"</t>
  </si>
  <si>
    <t>ОГАПОУ  "Чернянский агромеханический техникум"</t>
  </si>
  <si>
    <t>ОГАПОУ  "Корочанский сельскохозяйственный техникум"</t>
  </si>
  <si>
    <t>ОГАПОУ "Яковлевский педагогический колледж"</t>
  </si>
  <si>
    <t>ОГАПОУ "Старооскольский педагогический колледж"</t>
  </si>
  <si>
    <t>Рыночная доля хозяйствующего субъекта в натуральном выражении (по объёмам реализованных товаров/ работ /услуг), в процентах</t>
  </si>
  <si>
    <t>Рыночная доля хозяйствующего субъекта в стоимостном выражении (по выручке от реализации товаров/работ/ услуг), в процентах</t>
  </si>
  <si>
    <t>177</t>
  </si>
  <si>
    <t>178</t>
  </si>
  <si>
    <t>250</t>
  </si>
  <si>
    <t>251</t>
  </si>
  <si>
    <t>252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</si>
  <si>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</si>
  <si>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</si>
  <si>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</si>
  <si>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</si>
  <si>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</si>
  <si>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</si>
  <si>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</si>
  <si>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</si>
  <si>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</si>
  <si>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</si>
  <si>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</si>
  <si>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</si>
  <si>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</si>
  <si>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</si>
  <si>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</si>
  <si>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</si>
  <si>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</si>
  <si>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</si>
  <si>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</si>
  <si>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</si>
  <si>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</si>
  <si>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</si>
  <si>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</si>
  <si>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</si>
  <si>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</si>
  <si>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</si>
  <si>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</si>
  <si>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</si>
  <si>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</si>
  <si>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</si>
  <si>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</si>
  <si>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</si>
  <si>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</si>
  <si>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</si>
  <si>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</si>
  <si>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</si>
  <si>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</si>
  <si>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</si>
  <si>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</si>
  <si>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</si>
  <si>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</si>
  <si>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</si>
  <si>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</si>
  <si>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</si>
  <si>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</si>
  <si>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</si>
  <si>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26</t>
  </si>
  <si>
    <t>27</t>
  </si>
  <si>
    <t>28</t>
  </si>
  <si>
    <t>МБУ  "Алексеевский ОКС"</t>
  </si>
  <si>
    <t>Муниципальное казенное учреждение "Вейдевский физкультурно-оздоровительный комплекс"</t>
  </si>
  <si>
    <t>Рынок пассажирских перевозок</t>
  </si>
  <si>
    <t>ООО "Бирюченская тепловая компания"</t>
  </si>
  <si>
    <t>ООО "Красногвардейский водоканал"</t>
  </si>
  <si>
    <t>Деятельность легкового такси и арендованных легковых автомобилей с водителем</t>
  </si>
  <si>
    <t>№ п/п</t>
  </si>
  <si>
    <t>Рыночная доля хозяйствующего субъекта в стоимостном выражении (по объемам средств на осуществление деятельности), в процентах</t>
  </si>
  <si>
    <t>Суммарный объем государственного (со стороны муниципальных образований) финансирования хозяйствующего субъекта, в тыс. рублей</t>
  </si>
  <si>
    <t>ОГБУЗ "Алексеевская центральная районная больница"</t>
  </si>
  <si>
    <t>ОГБУЗ "Белгородская центральная районная больница"</t>
  </si>
  <si>
    <t>ОГБУЗ "Большетроицкая районная больница"</t>
  </si>
  <si>
    <t>ОГБУЗ "Борисовская центральная районная больница"</t>
  </si>
  <si>
    <t>ОГБУЗ "Валуйская центральная районная больница"</t>
  </si>
  <si>
    <t>ОГБУЗ "Уразовская районная больница № 2"</t>
  </si>
  <si>
    <t>ОГБУЗ "Вейделевская центральная районная больница"</t>
  </si>
  <si>
    <t>ОГБУЗ "Волоконовская центральная районная больница"</t>
  </si>
  <si>
    <t>ОГБУЗ "Грайворонская центральная районная больница"</t>
  </si>
  <si>
    <t>ОГБУЗ "Губкинская центральная районная больница"</t>
  </si>
  <si>
    <t>ОГБУЗ "Ивнянская центральная районная больница"</t>
  </si>
  <si>
    <t>ОГБУЗ "Корочанская центральная районная больница"</t>
  </si>
  <si>
    <t>ОГБУЗ "Красногвардейская центральная районная больница"</t>
  </si>
  <si>
    <t>ОГБУЗ "Красненская центральная районная больница"</t>
  </si>
  <si>
    <t>ОГБУЗ "Краснояружская центральная районная больница"</t>
  </si>
  <si>
    <t>ОГБУЗ "Новооскольская центральная районная больница"</t>
  </si>
  <si>
    <t>ОГБУЗ "Прохоровская центральная районная больница"</t>
  </si>
  <si>
    <t>ОГБУЗ "Ракитянская центральная районная больница"</t>
  </si>
  <si>
    <t>ОГБУЗ "Ровеньская центральная районная больница"</t>
  </si>
  <si>
    <t>ОГБУЗ "Старооскольская центральная районная больница"</t>
  </si>
  <si>
    <t>ОГБУЗ "Чернянская центральная районная больница"</t>
  </si>
  <si>
    <t>ОГБУЗ "Шебекинская центральная районная больница"</t>
  </si>
  <si>
    <t>ОГБУЗ "Яковлевская центральная районная больница"</t>
  </si>
  <si>
    <t>ОГБУЗ "Томаровская районная больница им. И.С. Сальтевского"</t>
  </si>
  <si>
    <t>ОГБУЗ "Городская больница №2" г. Белгород</t>
  </si>
  <si>
    <t>ОГБУЗ "Городская детская больница" г. Белгород</t>
  </si>
  <si>
    <t>ОГБУЗ "Городская детская поликлиника №4" г. Белгород</t>
  </si>
  <si>
    <t>ОГБУЗ "Городская больница №1" г. Старый Оскол</t>
  </si>
  <si>
    <t>ОГБУЗ "Городская больница №2" г. Старый Оскол</t>
  </si>
  <si>
    <t>ОГБУЗ "Городская детская поликлиника №3" г. Старый Оскол</t>
  </si>
  <si>
    <t>ОГБУЗ "Губкинская городская детская больница"</t>
  </si>
  <si>
    <t>ОГБУЗ "Детская областная клиническая больница"</t>
  </si>
  <si>
    <t>ОГБУЗ "Белгородская областная клиническая больница Святителя Иоасафа"</t>
  </si>
  <si>
    <t>ОГКУЗ "Белгородская областная клиническая психоневрологическая больница"</t>
  </si>
  <si>
    <t>ОГКУЗ "Грайворонская психиатрическая больница"</t>
  </si>
  <si>
    <t>ОГКУЗ "Мандровская психиатрическая больница"</t>
  </si>
  <si>
    <t>ОГКУЗ "Противотуберкулезный диспансер"</t>
  </si>
  <si>
    <t>ОГКУЗ "Губкинский противотуберкулезный диспансер"</t>
  </si>
  <si>
    <t>ОГКУЗ "Старооскольская туберкулезная больница"</t>
  </si>
  <si>
    <t>ОГКУЗ "Шебекинский противотуберкулезный диспансер"</t>
  </si>
  <si>
    <t>ОГБУЗ "Старооскольский кожно-венерологический диспансер"</t>
  </si>
  <si>
    <t>ОГБУЗ "Кожно-венерологический диспансер"</t>
  </si>
  <si>
    <t>ОГБУЗ "Областной наркологический диспансер"</t>
  </si>
  <si>
    <t>ОГБУЗ "Старооскольский наркологический диспансер".</t>
  </si>
  <si>
    <t>ОГБУЗ "Белгородский центр по профилактике и борьбе со СПИД и инфекционными заболеваниями"</t>
  </si>
  <si>
    <t>ОГБУЗ "Белгородский онкологический диспансер"</t>
  </si>
  <si>
    <t>ОГБУЗ "Инфекционная клиническая больница им. Е.Н.Павловского"</t>
  </si>
  <si>
    <t>ОГБУЗ "Ново-Таволжанская больница медицинской реабилитации"</t>
  </si>
  <si>
    <t>ОГКУЗ "Областной центр медицинской профилактики"</t>
  </si>
  <si>
    <t>ОГБУЗ "Центр медицинской профилактики" г. Старый Оскол</t>
  </si>
  <si>
    <t>ОГАУЗ "Стоматологическая поликлиника №1" г. Белгород</t>
  </si>
  <si>
    <t>ОГАУЗ "Стоматологическая поликлиника" г. Старый Оскол</t>
  </si>
  <si>
    <t>ОГБУЗ "Стоматологическая поликлиника г. Губкин"</t>
  </si>
  <si>
    <t>ОГБУЗ "Городская станция скорой медицинской помощи" г. Белгород</t>
  </si>
  <si>
    <t>ОГБУЗ "Станция скорой медицинской помощи" Губкинского городского округа</t>
  </si>
  <si>
    <t>ОГБУЗ "Станция скорой медицинской помощи" г. Старый Оскол</t>
  </si>
  <si>
    <t>ОГАУЗ "Санаторий "Красиво"</t>
  </si>
  <si>
    <t>МУП "Зеленхоз"</t>
  </si>
  <si>
    <t>МКП "Белгорзеленхоз"</t>
  </si>
  <si>
    <t>АО "Алексеевская сервисно-сбытовая компания"</t>
  </si>
  <si>
    <t>Предоставление услуг в области растениеводства</t>
  </si>
  <si>
    <t>Информация о муниципальных унитарных предприятиях Белгородской области</t>
  </si>
  <si>
    <t>педприятие деятельность не осуществляет</t>
  </si>
  <si>
    <t xml:space="preserve"> АО "Районная теплосетевая компания"</t>
  </si>
  <si>
    <t>МУП "Жилищно-коммунальное хозяйство"</t>
  </si>
  <si>
    <t>АО "Тепловая компания"</t>
  </si>
  <si>
    <t>Информация от хозяйственных обществах с долей участия муниципального образования общества 50 и более процентов</t>
  </si>
  <si>
    <t>100 -  МУП "Оскольские дороги"</t>
  </si>
  <si>
    <t xml:space="preserve"> МБОУ "Средняя общеобразовательная школа №4" </t>
  </si>
  <si>
    <t xml:space="preserve">МБОУ "Средняя общеобразовательная школа №7" </t>
  </si>
  <si>
    <t>ОГБУЗ "Городская поликлиника г. Белгорода"</t>
  </si>
  <si>
    <t xml:space="preserve">ОГАУЗ "Детский санаторий г.Грайворон" </t>
  </si>
  <si>
    <t>ОГБУЗ "Дезинфекционная станция в г. Белгород"</t>
  </si>
  <si>
    <t xml:space="preserve">ОГАУЗ "Санаторий для детей "Надежда" </t>
  </si>
  <si>
    <t xml:space="preserve">ОГАУЗ "Санаторий для детей с родителями" </t>
  </si>
  <si>
    <t>ОГБУЗ "Станция скорой медицинской помощи Белгородской области"</t>
  </si>
  <si>
    <t>ОГБУЗ "Старооскольская окружная больница Святителя Луки Крымского"</t>
  </si>
  <si>
    <t>ОГБУЗ "Старооскольский центр психиатрии и психиатрии-наркологии"</t>
  </si>
  <si>
    <t xml:space="preserve">ОГБУЗ "Центр крови Белгородской области" </t>
  </si>
  <si>
    <t>ОГБУЗ "Центр контроля качества и сертификации лекарственных средств"</t>
  </si>
  <si>
    <t>ОГБУЗ "Центр скорой медицинской помощи Старого Оскола"</t>
  </si>
  <si>
    <t>ОГБУЗ "Областной социально-реабилитационный центр для несовершеннолетних"</t>
  </si>
  <si>
    <t>БУ СОССЗН "Комплексный центр социального обслуживания" населения" Алексеевского района</t>
  </si>
  <si>
    <t>МУ «Комплексный центр социального обслуживания населения Волоконовского района»</t>
  </si>
  <si>
    <t>ООО "Облдорснаб"</t>
  </si>
  <si>
    <t>Суммарный объем государственного (со стороны субъекта РФ и муниципальных образований) финансирования хозяйствующего субъекта, в тыс. руб.</t>
  </si>
  <si>
    <t>Доля Белгородской области , %</t>
  </si>
  <si>
    <t>32</t>
  </si>
  <si>
    <t>39</t>
  </si>
  <si>
    <t>40</t>
  </si>
  <si>
    <t>55</t>
  </si>
  <si>
    <t>56</t>
  </si>
  <si>
    <t>152</t>
  </si>
  <si>
    <t>153</t>
  </si>
  <si>
    <t>154</t>
  </si>
  <si>
    <t>155</t>
  </si>
  <si>
    <t>156</t>
  </si>
  <si>
    <t>157</t>
  </si>
  <si>
    <t>158</t>
  </si>
  <si>
    <t>159</t>
  </si>
  <si>
    <t>Город Белгород</t>
  </si>
  <si>
    <t xml:space="preserve">Реестр государственных унитарных предприятий Белгородской области </t>
  </si>
  <si>
    <t>Реестр хозяйственных обществ с долей участия Белгородской области 50 и более процентов</t>
  </si>
  <si>
    <t>Реестр учреждений на рынке услуг дошкольного образования</t>
  </si>
  <si>
    <t>Реестр хозяйствующих субъектов, доля муниципального образования 
в которых составляет 50 и более процентов</t>
  </si>
  <si>
    <t>Реестр учреждений на рынке услуг общего образования</t>
  </si>
  <si>
    <t>Реестр учреждений на рынке услуг дополнительного образования детей</t>
  </si>
  <si>
    <t>Реестр учреждений на рынке услуг среднего профессионального образования</t>
  </si>
  <si>
    <t>Реестр учреждений на рынке медицинских услуг</t>
  </si>
  <si>
    <t xml:space="preserve">Реестр учреждений на рынке социальных услуг </t>
  </si>
  <si>
    <t>Реестр учреждений на рынках услуг психолого-педагогического сопровождения детей с ограниченными возможностями здоровья, детского отдыха и оздоровления, физкультуры и спорта, культуры и туризма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</si>
</sst>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00000"/>
    <numFmt numFmtId="165" formatCode="#,##0.0"/>
    <numFmt numFmtId="166" formatCode="0.0"/>
    <numFmt numFmtId="167" formatCode="#,##0_р_.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6" fillId="0" borderId="0" applyFont="0" applyFill="0" applyBorder="0" applyAlignment="0" applyProtection="0"/>
    <xf numFmtId="0" fontId="21" fillId="0" borderId="0"/>
    <xf numFmtId="0" fontId="1" fillId="0" borderId="0"/>
    <xf numFmtId="0" fontId="26" fillId="0" borderId="0"/>
  </cellStyleXfs>
  <cellXfs count="250">
    <xf numFmtId="0" fontId="0" fillId="0" borderId="0" xfId="0"/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" fontId="24" fillId="0" borderId="1" xfId="2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Alignment="1">
      <alignment horizontal="center" wrapText="1"/>
    </xf>
    <xf numFmtId="0" fontId="25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vertical="center" wrapText="1"/>
    </xf>
    <xf numFmtId="0" fontId="33" fillId="2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165" fontId="25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/>
    <xf numFmtId="165" fontId="18" fillId="0" borderId="1" xfId="0" applyNumberFormat="1" applyFont="1" applyFill="1" applyBorder="1" applyAlignment="1">
      <alignment horizontal="center" vertical="center" wrapText="1"/>
    </xf>
    <xf numFmtId="0" fontId="8" fillId="0" borderId="0" xfId="4" applyFont="1" applyFill="1"/>
    <xf numFmtId="0" fontId="9" fillId="0" borderId="1" xfId="0" applyFont="1" applyFill="1" applyBorder="1" applyAlignment="1">
      <alignment horizontal="center" vertical="top" wrapText="1"/>
    </xf>
    <xf numFmtId="0" fontId="8" fillId="0" borderId="1" xfId="4" applyNumberFormat="1" applyFont="1" applyFill="1" applyBorder="1" applyAlignment="1">
      <alignment horizontal="center" vertical="top"/>
    </xf>
    <xf numFmtId="0" fontId="8" fillId="0" borderId="1" xfId="4" applyFont="1" applyFill="1" applyBorder="1" applyAlignment="1">
      <alignment horizontal="center" vertical="top" wrapText="1"/>
    </xf>
    <xf numFmtId="166" fontId="8" fillId="0" borderId="1" xfId="4" applyNumberFormat="1" applyFont="1" applyFill="1" applyBorder="1" applyAlignment="1">
      <alignment horizontal="center" vertical="top"/>
    </xf>
    <xf numFmtId="165" fontId="8" fillId="0" borderId="1" xfId="4" applyNumberFormat="1" applyFont="1" applyFill="1" applyBorder="1" applyAlignment="1">
      <alignment horizontal="center" vertical="top"/>
    </xf>
    <xf numFmtId="165" fontId="8" fillId="0" borderId="0" xfId="4" applyNumberFormat="1" applyFont="1" applyFill="1"/>
    <xf numFmtId="1" fontId="1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20" fillId="0" borderId="1" xfId="0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 wrapText="1"/>
    </xf>
    <xf numFmtId="165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165" fontId="25" fillId="0" borderId="1" xfId="0" applyNumberFormat="1" applyFont="1" applyFill="1" applyBorder="1" applyAlignment="1">
      <alignment horizontal="centerContinuous" vertical="center" wrapText="1"/>
    </xf>
    <xf numFmtId="165" fontId="25" fillId="0" borderId="1" xfId="0" applyNumberFormat="1" applyFont="1" applyFill="1" applyBorder="1" applyAlignment="1">
      <alignment horizontal="centerContinuous" vertical="center"/>
    </xf>
    <xf numFmtId="1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horizontal="center" vertical="center" wrapText="1"/>
    </xf>
    <xf numFmtId="165" fontId="19" fillId="0" borderId="6" xfId="0" applyNumberFormat="1" applyFont="1" applyFill="1" applyBorder="1" applyAlignment="1">
      <alignment horizontal="center" vertical="center"/>
    </xf>
    <xf numFmtId="165" fontId="20" fillId="0" borderId="6" xfId="0" applyNumberFormat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top"/>
    </xf>
    <xf numFmtId="0" fontId="13" fillId="0" borderId="0" xfId="2" applyFont="1" applyFill="1" applyAlignment="1">
      <alignment vertical="top" wrapText="1"/>
    </xf>
    <xf numFmtId="0" fontId="13" fillId="0" borderId="0" xfId="2" applyFont="1" applyFill="1" applyAlignment="1">
      <alignment horizontal="center" vertical="top" wrapText="1"/>
    </xf>
    <xf numFmtId="0" fontId="13" fillId="0" borderId="0" xfId="2" applyFont="1" applyFill="1" applyAlignment="1">
      <alignment vertical="top"/>
    </xf>
    <xf numFmtId="0" fontId="13" fillId="0" borderId="0" xfId="2" applyFont="1" applyFill="1" applyAlignment="1">
      <alignment vertical="top"/>
    </xf>
    <xf numFmtId="0" fontId="7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/>
    </xf>
    <xf numFmtId="0" fontId="13" fillId="0" borderId="1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center" vertical="top"/>
    </xf>
    <xf numFmtId="0" fontId="22" fillId="0" borderId="1" xfId="2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vertical="center"/>
    </xf>
    <xf numFmtId="0" fontId="13" fillId="0" borderId="4" xfId="2" applyFont="1" applyFill="1" applyBorder="1" applyAlignment="1">
      <alignment horizontal="center" vertical="top" wrapText="1"/>
    </xf>
    <xf numFmtId="0" fontId="2" fillId="0" borderId="0" xfId="2" applyFont="1" applyFill="1" applyAlignment="1">
      <alignment vertical="top" wrapText="1"/>
    </xf>
    <xf numFmtId="0" fontId="2" fillId="0" borderId="0" xfId="2" applyFont="1" applyFill="1" applyAlignment="1">
      <alignment horizontal="center" vertical="top" wrapText="1"/>
    </xf>
    <xf numFmtId="0" fontId="14" fillId="0" borderId="1" xfId="2" applyFont="1" applyFill="1" applyBorder="1" applyAlignment="1">
      <alignment vertical="top" wrapText="1"/>
    </xf>
    <xf numFmtId="0" fontId="14" fillId="0" borderId="1" xfId="2" applyFont="1" applyFill="1" applyBorder="1" applyAlignment="1">
      <alignment horizontal="center" vertical="top" wrapText="1"/>
    </xf>
    <xf numFmtId="0" fontId="24" fillId="0" borderId="1" xfId="2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29" fillId="0" borderId="0" xfId="0" applyFont="1" applyFill="1" applyBorder="1"/>
    <xf numFmtId="164" fontId="2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top" wrapText="1"/>
    </xf>
    <xf numFmtId="167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2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3" fillId="0" borderId="0" xfId="2" applyFont="1" applyFill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3" fillId="0" borderId="3" xfId="2" applyFont="1" applyFill="1" applyBorder="1" applyAlignment="1">
      <alignment horizontal="center" vertical="top" wrapText="1"/>
    </xf>
    <xf numFmtId="0" fontId="13" fillId="0" borderId="4" xfId="2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 vertical="center"/>
    </xf>
    <xf numFmtId="165" fontId="18" fillId="0" borderId="3" xfId="0" applyNumberFormat="1" applyFont="1" applyFill="1" applyBorder="1" applyAlignment="1">
      <alignment horizontal="center" vertical="center"/>
    </xf>
    <xf numFmtId="165" fontId="18" fillId="0" borderId="4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1" fontId="18" fillId="0" borderId="2" xfId="0" applyNumberFormat="1" applyFont="1" applyFill="1" applyBorder="1" applyAlignment="1">
      <alignment horizontal="center" vertical="center"/>
    </xf>
    <xf numFmtId="1" fontId="18" fillId="0" borderId="3" xfId="0" applyNumberFormat="1" applyFont="1" applyFill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15" fillId="0" borderId="0" xfId="4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5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75" zoomScaleNormal="75" workbookViewId="0">
      <selection activeCell="B2" sqref="B2:F2"/>
    </sheetView>
  </sheetViews>
  <sheetFormatPr defaultColWidth="9.140625" defaultRowHeight="15" x14ac:dyDescent="0.25"/>
  <cols>
    <col min="1" max="1" width="5.42578125" style="95" customWidth="1"/>
    <col min="2" max="2" width="39.5703125" style="96" customWidth="1"/>
    <col min="3" max="3" width="24.7109375" style="97" customWidth="1"/>
    <col min="4" max="4" width="25.28515625" style="98" customWidth="1"/>
    <col min="5" max="5" width="21.42578125" style="98" customWidth="1"/>
    <col min="6" max="6" width="21.5703125" style="98" customWidth="1"/>
    <col min="7" max="16384" width="9.140625" style="98"/>
  </cols>
  <sheetData>
    <row r="1" spans="1:6" ht="3" customHeight="1" x14ac:dyDescent="0.25"/>
    <row r="2" spans="1:6" ht="17.25" customHeight="1" x14ac:dyDescent="0.25">
      <c r="B2" s="182" t="s">
        <v>1787</v>
      </c>
      <c r="C2" s="182"/>
      <c r="D2" s="182"/>
      <c r="E2" s="182"/>
      <c r="F2" s="182"/>
    </row>
    <row r="4" spans="1:6" ht="158.25" customHeight="1" x14ac:dyDescent="0.25">
      <c r="A4" s="100" t="s">
        <v>190</v>
      </c>
      <c r="B4" s="100" t="s">
        <v>189</v>
      </c>
      <c r="C4" s="100" t="s">
        <v>188</v>
      </c>
      <c r="D4" s="56" t="s">
        <v>1621</v>
      </c>
      <c r="E4" s="56" t="s">
        <v>1622</v>
      </c>
      <c r="F4" s="100" t="s">
        <v>187</v>
      </c>
    </row>
    <row r="5" spans="1:6" ht="24.75" customHeight="1" x14ac:dyDescent="0.25">
      <c r="A5" s="101">
        <v>1</v>
      </c>
      <c r="B5" s="102" t="s">
        <v>1564</v>
      </c>
      <c r="C5" s="103" t="s">
        <v>169</v>
      </c>
      <c r="D5" s="104">
        <v>73.599999999999994</v>
      </c>
      <c r="E5" s="104">
        <v>73.599999999999994</v>
      </c>
      <c r="F5" s="104">
        <v>1343.5000000000002</v>
      </c>
    </row>
    <row r="6" spans="1:6" ht="18.75" customHeight="1" x14ac:dyDescent="0.25">
      <c r="A6" s="101">
        <v>2</v>
      </c>
      <c r="B6" s="102" t="s">
        <v>186</v>
      </c>
      <c r="C6" s="103" t="s">
        <v>185</v>
      </c>
      <c r="D6" s="104">
        <v>0.4</v>
      </c>
      <c r="E6" s="104">
        <v>0.4</v>
      </c>
      <c r="F6" s="104">
        <v>176.9</v>
      </c>
    </row>
    <row r="7" spans="1:6" ht="51.75" customHeight="1" x14ac:dyDescent="0.25">
      <c r="A7" s="101">
        <v>3</v>
      </c>
      <c r="B7" s="102" t="s">
        <v>184</v>
      </c>
      <c r="C7" s="103" t="s">
        <v>183</v>
      </c>
      <c r="D7" s="104">
        <v>18.3</v>
      </c>
      <c r="E7" s="104">
        <v>18.3</v>
      </c>
      <c r="F7" s="104">
        <v>349.7</v>
      </c>
    </row>
    <row r="8" spans="1:6" ht="30" customHeight="1" x14ac:dyDescent="0.25">
      <c r="A8" s="101">
        <v>4</v>
      </c>
      <c r="B8" s="102" t="s">
        <v>182</v>
      </c>
      <c r="C8" s="105" t="s">
        <v>181</v>
      </c>
      <c r="D8" s="104">
        <v>0.01</v>
      </c>
      <c r="E8" s="104">
        <v>0.01</v>
      </c>
      <c r="F8" s="104">
        <v>70</v>
      </c>
    </row>
    <row r="9" spans="1:6" ht="30" x14ac:dyDescent="0.25">
      <c r="A9" s="101">
        <v>5</v>
      </c>
      <c r="B9" s="102" t="s">
        <v>179</v>
      </c>
      <c r="C9" s="106" t="s">
        <v>178</v>
      </c>
      <c r="D9" s="104">
        <v>8.9</v>
      </c>
      <c r="E9" s="104">
        <v>8.9</v>
      </c>
      <c r="F9" s="104">
        <v>0</v>
      </c>
    </row>
    <row r="10" spans="1:6" ht="32.25" customHeight="1" x14ac:dyDescent="0.25">
      <c r="A10" s="101">
        <v>6</v>
      </c>
      <c r="B10" s="102" t="s">
        <v>177</v>
      </c>
      <c r="C10" s="106" t="s">
        <v>176</v>
      </c>
      <c r="D10" s="104">
        <v>36.799999999999997</v>
      </c>
      <c r="E10" s="104">
        <v>36.799999999999997</v>
      </c>
      <c r="F10" s="104">
        <v>790.1</v>
      </c>
    </row>
    <row r="11" spans="1:6" ht="28.5" customHeight="1" x14ac:dyDescent="0.25">
      <c r="A11" s="101">
        <v>7</v>
      </c>
      <c r="B11" s="102" t="s">
        <v>175</v>
      </c>
      <c r="C11" s="106" t="s">
        <v>174</v>
      </c>
      <c r="D11" s="104">
        <v>0.4</v>
      </c>
      <c r="E11" s="104">
        <v>0.4</v>
      </c>
      <c r="F11" s="108">
        <v>0</v>
      </c>
    </row>
    <row r="12" spans="1:6" ht="33" customHeight="1" x14ac:dyDescent="0.25">
      <c r="A12" s="101">
        <v>8</v>
      </c>
      <c r="B12" s="102" t="s">
        <v>1563</v>
      </c>
      <c r="C12" s="106" t="s">
        <v>173</v>
      </c>
      <c r="D12" s="104">
        <v>15.7</v>
      </c>
      <c r="E12" s="104">
        <v>15.7</v>
      </c>
      <c r="F12" s="104">
        <v>0</v>
      </c>
    </row>
    <row r="14" spans="1:6" x14ac:dyDescent="0.25">
      <c r="E14" s="99"/>
    </row>
  </sheetData>
  <mergeCells count="1">
    <mergeCell ref="B2:F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zoomScale="75" zoomScaleNormal="75" workbookViewId="0">
      <selection activeCell="K7" sqref="K7"/>
    </sheetView>
  </sheetViews>
  <sheetFormatPr defaultColWidth="9.140625" defaultRowHeight="15.75" x14ac:dyDescent="0.25"/>
  <cols>
    <col min="1" max="1" width="6.140625" style="109" customWidth="1"/>
    <col min="2" max="2" width="32.85546875" style="109" customWidth="1"/>
    <col min="3" max="3" width="17.140625" style="110" customWidth="1"/>
    <col min="4" max="4" width="26.28515625" style="97" customWidth="1"/>
    <col min="5" max="5" width="23.7109375" style="110" customWidth="1"/>
    <col min="6" max="6" width="21.85546875" style="109" customWidth="1"/>
    <col min="7" max="7" width="21" style="109" customWidth="1"/>
    <col min="8" max="16384" width="9.140625" style="109"/>
  </cols>
  <sheetData>
    <row r="2" spans="1:7" ht="24.75" customHeight="1" x14ac:dyDescent="0.25">
      <c r="A2" s="183" t="s">
        <v>1788</v>
      </c>
      <c r="B2" s="183"/>
      <c r="C2" s="183"/>
      <c r="D2" s="183"/>
      <c r="E2" s="183"/>
      <c r="F2" s="183"/>
      <c r="G2" s="183"/>
    </row>
    <row r="4" spans="1:7" ht="183" customHeight="1" x14ac:dyDescent="0.25">
      <c r="A4" s="111" t="s">
        <v>190</v>
      </c>
      <c r="B4" s="112" t="s">
        <v>191</v>
      </c>
      <c r="C4" s="112" t="s">
        <v>1772</v>
      </c>
      <c r="D4" s="112" t="s">
        <v>188</v>
      </c>
      <c r="E4" s="100" t="s">
        <v>187</v>
      </c>
      <c r="F4" s="56" t="s">
        <v>1621</v>
      </c>
      <c r="G4" s="56" t="s">
        <v>1622</v>
      </c>
    </row>
    <row r="5" spans="1:7" ht="31.5" customHeight="1" x14ac:dyDescent="0.25">
      <c r="A5" s="106">
        <v>1</v>
      </c>
      <c r="B5" s="113" t="s">
        <v>192</v>
      </c>
      <c r="C5" s="23">
        <v>100</v>
      </c>
      <c r="D5" s="106" t="s">
        <v>193</v>
      </c>
      <c r="E5" s="103">
        <v>0</v>
      </c>
      <c r="F5" s="103">
        <v>0.03</v>
      </c>
      <c r="G5" s="103">
        <v>0.03</v>
      </c>
    </row>
    <row r="6" spans="1:7" ht="45" customHeight="1" x14ac:dyDescent="0.25">
      <c r="A6" s="106">
        <v>2</v>
      </c>
      <c r="B6" s="113" t="s">
        <v>194</v>
      </c>
      <c r="C6" s="23">
        <v>100</v>
      </c>
      <c r="D6" s="97" t="s">
        <v>195</v>
      </c>
      <c r="E6" s="103">
        <v>0</v>
      </c>
      <c r="F6" s="103">
        <v>0</v>
      </c>
      <c r="G6" s="103">
        <v>0</v>
      </c>
    </row>
    <row r="7" spans="1:7" ht="51.75" customHeight="1" x14ac:dyDescent="0.25">
      <c r="A7" s="106">
        <v>3</v>
      </c>
      <c r="B7" s="113" t="s">
        <v>196</v>
      </c>
      <c r="C7" s="23">
        <v>100</v>
      </c>
      <c r="D7" s="106" t="s">
        <v>197</v>
      </c>
      <c r="E7" s="103">
        <v>0</v>
      </c>
      <c r="F7" s="103">
        <v>10.1</v>
      </c>
      <c r="G7" s="103">
        <v>10.1</v>
      </c>
    </row>
    <row r="8" spans="1:7" ht="35.25" customHeight="1" x14ac:dyDescent="0.25">
      <c r="A8" s="106">
        <v>4</v>
      </c>
      <c r="B8" s="113" t="s">
        <v>198</v>
      </c>
      <c r="C8" s="23">
        <v>100</v>
      </c>
      <c r="D8" s="106" t="s">
        <v>199</v>
      </c>
      <c r="E8" s="184" t="s">
        <v>894</v>
      </c>
      <c r="F8" s="184"/>
      <c r="G8" s="185"/>
    </row>
    <row r="9" spans="1:7" ht="30" x14ac:dyDescent="0.25">
      <c r="A9" s="106">
        <v>5</v>
      </c>
      <c r="B9" s="113" t="s">
        <v>200</v>
      </c>
      <c r="C9" s="23">
        <v>99.48</v>
      </c>
      <c r="D9" s="105" t="s">
        <v>201</v>
      </c>
      <c r="E9" s="103">
        <v>659500</v>
      </c>
      <c r="F9" s="103">
        <v>3</v>
      </c>
      <c r="G9" s="103">
        <v>3</v>
      </c>
    </row>
    <row r="10" spans="1:7" ht="32.25" customHeight="1" x14ac:dyDescent="0.25">
      <c r="A10" s="106">
        <v>6</v>
      </c>
      <c r="B10" s="113" t="s">
        <v>202</v>
      </c>
      <c r="C10" s="23">
        <v>99.31</v>
      </c>
      <c r="D10" s="106" t="s">
        <v>203</v>
      </c>
      <c r="E10" s="184" t="s">
        <v>1571</v>
      </c>
      <c r="F10" s="184"/>
      <c r="G10" s="185"/>
    </row>
    <row r="11" spans="1:7" ht="30" x14ac:dyDescent="0.25">
      <c r="A11" s="106">
        <v>7</v>
      </c>
      <c r="B11" s="113" t="s">
        <v>204</v>
      </c>
      <c r="C11" s="23">
        <v>51</v>
      </c>
      <c r="D11" s="106" t="s">
        <v>205</v>
      </c>
      <c r="E11" s="184" t="s">
        <v>894</v>
      </c>
      <c r="F11" s="184"/>
      <c r="G11" s="185"/>
    </row>
    <row r="12" spans="1:7" ht="75" x14ac:dyDescent="0.25">
      <c r="A12" s="106">
        <v>8</v>
      </c>
      <c r="B12" s="113" t="s">
        <v>296</v>
      </c>
      <c r="C12" s="23">
        <v>51</v>
      </c>
      <c r="D12" s="106" t="s">
        <v>206</v>
      </c>
      <c r="E12" s="103">
        <f>180.6+941.1</f>
        <v>1121.7</v>
      </c>
      <c r="F12" s="103">
        <v>6.1</v>
      </c>
      <c r="G12" s="103">
        <v>6.1</v>
      </c>
    </row>
    <row r="13" spans="1:7" x14ac:dyDescent="0.25">
      <c r="A13" s="106">
        <v>9</v>
      </c>
      <c r="B13" s="113" t="s">
        <v>1565</v>
      </c>
      <c r="C13" s="23">
        <v>100</v>
      </c>
      <c r="D13" s="103" t="s">
        <v>169</v>
      </c>
      <c r="E13" s="103">
        <v>557393</v>
      </c>
      <c r="F13" s="103">
        <v>0.1</v>
      </c>
      <c r="G13" s="103">
        <v>0.1</v>
      </c>
    </row>
    <row r="14" spans="1:7" x14ac:dyDescent="0.25">
      <c r="A14" s="106">
        <v>10</v>
      </c>
      <c r="B14" s="102" t="s">
        <v>1566</v>
      </c>
      <c r="C14" s="103">
        <v>100</v>
      </c>
      <c r="D14" s="103" t="s">
        <v>185</v>
      </c>
      <c r="E14" s="103">
        <v>4446.3999999999996</v>
      </c>
      <c r="F14" s="103">
        <v>59.1</v>
      </c>
      <c r="G14" s="103">
        <v>59.1</v>
      </c>
    </row>
    <row r="15" spans="1:7" ht="31.5" x14ac:dyDescent="0.25">
      <c r="A15" s="106">
        <v>11</v>
      </c>
      <c r="B15" s="102" t="s">
        <v>1567</v>
      </c>
      <c r="C15" s="103">
        <v>100</v>
      </c>
      <c r="D15" s="103" t="s">
        <v>1568</v>
      </c>
      <c r="E15" s="103">
        <v>66.900000000000006</v>
      </c>
      <c r="F15" s="103"/>
      <c r="G15" s="103"/>
    </row>
    <row r="16" spans="1:7" ht="30" x14ac:dyDescent="0.25">
      <c r="A16" s="106">
        <v>12</v>
      </c>
      <c r="B16" s="102" t="s">
        <v>1569</v>
      </c>
      <c r="C16" s="105">
        <v>100</v>
      </c>
      <c r="D16" s="105" t="s">
        <v>181</v>
      </c>
      <c r="E16" s="103">
        <v>0</v>
      </c>
      <c r="F16" s="103">
        <v>0.2</v>
      </c>
      <c r="G16" s="103">
        <v>0.2</v>
      </c>
    </row>
    <row r="17" spans="1:7" ht="45" x14ac:dyDescent="0.25">
      <c r="A17" s="106">
        <v>13</v>
      </c>
      <c r="B17" s="102" t="s">
        <v>1570</v>
      </c>
      <c r="C17" s="106">
        <v>100</v>
      </c>
      <c r="D17" s="106" t="s">
        <v>176</v>
      </c>
      <c r="E17" s="103">
        <v>0</v>
      </c>
      <c r="F17" s="103">
        <v>5</v>
      </c>
      <c r="G17" s="103">
        <v>5</v>
      </c>
    </row>
    <row r="18" spans="1:7" ht="31.5" x14ac:dyDescent="0.25">
      <c r="A18" s="106">
        <v>14</v>
      </c>
      <c r="B18" s="102" t="s">
        <v>1770</v>
      </c>
      <c r="C18" s="103">
        <v>100</v>
      </c>
      <c r="D18" s="103" t="s">
        <v>180</v>
      </c>
      <c r="E18" s="103">
        <v>0</v>
      </c>
      <c r="F18" s="103">
        <v>75.3</v>
      </c>
      <c r="G18" s="103">
        <v>75.3</v>
      </c>
    </row>
    <row r="19" spans="1:7" ht="110.25" x14ac:dyDescent="0.25">
      <c r="A19" s="106">
        <v>15</v>
      </c>
      <c r="B19" s="102" t="s">
        <v>1573</v>
      </c>
      <c r="C19" s="103" t="s">
        <v>1574</v>
      </c>
      <c r="D19" s="103" t="s">
        <v>1577</v>
      </c>
      <c r="E19" s="103">
        <v>0</v>
      </c>
      <c r="F19" s="103">
        <v>36.6</v>
      </c>
      <c r="G19" s="103">
        <v>36.6</v>
      </c>
    </row>
    <row r="20" spans="1:7" ht="47.25" x14ac:dyDescent="0.25">
      <c r="A20" s="106">
        <v>16</v>
      </c>
      <c r="B20" s="102" t="s">
        <v>1575</v>
      </c>
      <c r="C20" s="103" t="s">
        <v>1576</v>
      </c>
      <c r="D20" s="103" t="s">
        <v>1578</v>
      </c>
      <c r="E20" s="103">
        <v>80000</v>
      </c>
      <c r="F20" s="103">
        <v>28</v>
      </c>
      <c r="G20" s="103">
        <v>28</v>
      </c>
    </row>
  </sheetData>
  <mergeCells count="4">
    <mergeCell ref="A2:G2"/>
    <mergeCell ref="E8:G8"/>
    <mergeCell ref="E10:G10"/>
    <mergeCell ref="E11:G11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zoomScale="75" zoomScaleNormal="75" workbookViewId="0">
      <selection activeCell="O11" sqref="O11"/>
    </sheetView>
  </sheetViews>
  <sheetFormatPr defaultColWidth="9.140625" defaultRowHeight="12.75" x14ac:dyDescent="0.2"/>
  <cols>
    <col min="1" max="1" width="6.28515625" style="58" customWidth="1"/>
    <col min="2" max="2" width="32.42578125" style="58" customWidth="1"/>
    <col min="3" max="3" width="16.140625" style="58" customWidth="1"/>
    <col min="4" max="4" width="16.7109375" style="58" customWidth="1"/>
    <col min="5" max="5" width="23" style="58" customWidth="1"/>
    <col min="6" max="6" width="14.85546875" style="58" customWidth="1"/>
    <col min="7" max="7" width="17.5703125" style="58" customWidth="1"/>
    <col min="8" max="16384" width="9.140625" style="59"/>
  </cols>
  <sheetData>
    <row r="1" spans="1:7" ht="28.5" customHeight="1" x14ac:dyDescent="0.2">
      <c r="A1" s="209" t="s">
        <v>1790</v>
      </c>
      <c r="B1" s="209"/>
      <c r="C1" s="209"/>
      <c r="D1" s="209"/>
      <c r="E1" s="209"/>
      <c r="F1" s="209"/>
      <c r="G1" s="209"/>
    </row>
    <row r="3" spans="1:7" ht="149.25" customHeight="1" x14ac:dyDescent="0.2">
      <c r="A3" s="28" t="s">
        <v>0</v>
      </c>
      <c r="B3" s="69" t="s">
        <v>1</v>
      </c>
      <c r="C3" s="69" t="s">
        <v>2</v>
      </c>
      <c r="D3" s="69" t="s">
        <v>5</v>
      </c>
      <c r="E3" s="29" t="s">
        <v>4</v>
      </c>
      <c r="F3" s="29" t="s">
        <v>3</v>
      </c>
      <c r="G3" s="69" t="s">
        <v>1771</v>
      </c>
    </row>
    <row r="4" spans="1:7" x14ac:dyDescent="0.2">
      <c r="A4" s="28">
        <v>1</v>
      </c>
      <c r="B4" s="69">
        <v>2</v>
      </c>
      <c r="C4" s="69">
        <v>3</v>
      </c>
      <c r="D4" s="69">
        <v>4</v>
      </c>
      <c r="E4" s="29">
        <v>6</v>
      </c>
      <c r="F4" s="29">
        <v>8</v>
      </c>
      <c r="G4" s="69">
        <v>10</v>
      </c>
    </row>
    <row r="5" spans="1:7" x14ac:dyDescent="0.2">
      <c r="A5" s="186" t="s">
        <v>1747</v>
      </c>
      <c r="B5" s="187"/>
      <c r="C5" s="187"/>
      <c r="D5" s="187"/>
      <c r="E5" s="187"/>
      <c r="F5" s="187"/>
      <c r="G5" s="188"/>
    </row>
    <row r="6" spans="1:7" x14ac:dyDescent="0.2">
      <c r="A6" s="207" t="s">
        <v>297</v>
      </c>
      <c r="B6" s="207"/>
      <c r="C6" s="207"/>
      <c r="D6" s="207"/>
      <c r="E6" s="207"/>
      <c r="F6" s="207"/>
      <c r="G6" s="207"/>
    </row>
    <row r="7" spans="1:7" ht="25.5" customHeight="1" x14ac:dyDescent="0.2">
      <c r="A7" s="70">
        <v>1</v>
      </c>
      <c r="B7" s="21" t="s">
        <v>1743</v>
      </c>
      <c r="C7" s="195" t="s">
        <v>894</v>
      </c>
      <c r="D7" s="196"/>
      <c r="E7" s="196"/>
      <c r="F7" s="196"/>
      <c r="G7" s="197"/>
    </row>
    <row r="8" spans="1:7" ht="89.25" x14ac:dyDescent="0.2">
      <c r="A8" s="70">
        <v>2</v>
      </c>
      <c r="B8" s="21" t="s">
        <v>1585</v>
      </c>
      <c r="C8" s="71">
        <v>100</v>
      </c>
      <c r="D8" s="21" t="s">
        <v>1586</v>
      </c>
      <c r="E8" s="42">
        <v>77.599999999999994</v>
      </c>
      <c r="F8" s="42">
        <v>77.599999999999994</v>
      </c>
      <c r="G8" s="42">
        <v>32.700000000000003</v>
      </c>
    </row>
    <row r="9" spans="1:7" x14ac:dyDescent="0.2">
      <c r="A9" s="207" t="s">
        <v>934</v>
      </c>
      <c r="B9" s="207"/>
      <c r="C9" s="207"/>
      <c r="D9" s="207"/>
      <c r="E9" s="207"/>
      <c r="F9" s="207"/>
      <c r="G9" s="207"/>
    </row>
    <row r="10" spans="1:7" ht="102" x14ac:dyDescent="0.2">
      <c r="A10" s="40">
        <v>3</v>
      </c>
      <c r="B10" s="72" t="s">
        <v>6</v>
      </c>
      <c r="C10" s="73">
        <v>100</v>
      </c>
      <c r="D10" s="74" t="s">
        <v>1580</v>
      </c>
      <c r="E10" s="74">
        <v>74.7</v>
      </c>
      <c r="F10" s="74">
        <v>74.7</v>
      </c>
      <c r="G10" s="74">
        <v>60.5</v>
      </c>
    </row>
    <row r="11" spans="1:7" ht="114.75" x14ac:dyDescent="0.2">
      <c r="A11" s="40">
        <v>4</v>
      </c>
      <c r="B11" s="72" t="s">
        <v>1581</v>
      </c>
      <c r="C11" s="73">
        <v>100</v>
      </c>
      <c r="D11" s="74" t="s">
        <v>1582</v>
      </c>
      <c r="E11" s="73">
        <v>80.7</v>
      </c>
      <c r="F11" s="73">
        <v>80.7</v>
      </c>
      <c r="G11" s="73">
        <v>131.19999999999999</v>
      </c>
    </row>
    <row r="12" spans="1:7" ht="44.25" customHeight="1" x14ac:dyDescent="0.25">
      <c r="A12" s="40">
        <v>5</v>
      </c>
      <c r="B12" s="72" t="s">
        <v>1744</v>
      </c>
      <c r="C12" s="73">
        <v>100</v>
      </c>
      <c r="D12" s="76" t="s">
        <v>1746</v>
      </c>
      <c r="E12" s="73">
        <v>100</v>
      </c>
      <c r="F12" s="73">
        <v>100</v>
      </c>
      <c r="G12" s="73">
        <v>0</v>
      </c>
    </row>
    <row r="13" spans="1:7" ht="204" x14ac:dyDescent="0.2">
      <c r="A13" s="40">
        <v>6</v>
      </c>
      <c r="B13" s="72" t="s">
        <v>1583</v>
      </c>
      <c r="C13" s="73">
        <v>100</v>
      </c>
      <c r="D13" s="74" t="s">
        <v>1584</v>
      </c>
      <c r="E13" s="42">
        <v>17</v>
      </c>
      <c r="F13" s="42">
        <v>17</v>
      </c>
      <c r="G13" s="42">
        <v>17.899999999999999</v>
      </c>
    </row>
    <row r="14" spans="1:7" x14ac:dyDescent="0.2">
      <c r="A14" s="198" t="s">
        <v>7</v>
      </c>
      <c r="B14" s="198"/>
      <c r="C14" s="198"/>
      <c r="D14" s="198"/>
      <c r="E14" s="198"/>
      <c r="F14" s="198"/>
      <c r="G14" s="198"/>
    </row>
    <row r="15" spans="1:7" ht="51" x14ac:dyDescent="0.2">
      <c r="A15" s="74">
        <v>7</v>
      </c>
      <c r="B15" s="75" t="s">
        <v>799</v>
      </c>
      <c r="C15" s="73">
        <v>100</v>
      </c>
      <c r="D15" s="74" t="s">
        <v>800</v>
      </c>
      <c r="E15" s="74">
        <v>100</v>
      </c>
      <c r="F15" s="74">
        <v>100</v>
      </c>
      <c r="G15" s="74" t="s">
        <v>132</v>
      </c>
    </row>
    <row r="16" spans="1:7" x14ac:dyDescent="0.2">
      <c r="A16" s="208" t="s">
        <v>8</v>
      </c>
      <c r="B16" s="208"/>
      <c r="C16" s="208"/>
      <c r="D16" s="208"/>
      <c r="E16" s="208"/>
      <c r="F16" s="208"/>
      <c r="G16" s="208"/>
    </row>
    <row r="17" spans="1:7" ht="38.25" x14ac:dyDescent="0.2">
      <c r="A17" s="77">
        <v>8</v>
      </c>
      <c r="B17" s="21" t="s">
        <v>9</v>
      </c>
      <c r="C17" s="73">
        <v>100</v>
      </c>
      <c r="D17" s="44" t="s">
        <v>507</v>
      </c>
      <c r="E17" s="42">
        <v>100</v>
      </c>
      <c r="F17" s="42">
        <v>100</v>
      </c>
      <c r="G17" s="42">
        <v>0</v>
      </c>
    </row>
    <row r="18" spans="1:7" ht="51" x14ac:dyDescent="0.2">
      <c r="A18" s="77">
        <v>9</v>
      </c>
      <c r="B18" s="21" t="s">
        <v>10</v>
      </c>
      <c r="C18" s="73">
        <v>100</v>
      </c>
      <c r="D18" s="44" t="s">
        <v>160</v>
      </c>
      <c r="E18" s="42">
        <v>100</v>
      </c>
      <c r="F18" s="42">
        <v>100</v>
      </c>
      <c r="G18" s="42">
        <v>0</v>
      </c>
    </row>
    <row r="19" spans="1:7" x14ac:dyDescent="0.2">
      <c r="A19" s="198" t="s">
        <v>398</v>
      </c>
      <c r="B19" s="198"/>
      <c r="C19" s="198"/>
      <c r="D19" s="198"/>
      <c r="E19" s="198"/>
      <c r="F19" s="198"/>
      <c r="G19" s="198"/>
    </row>
    <row r="20" spans="1:7" ht="38.25" x14ac:dyDescent="0.2">
      <c r="A20" s="73">
        <v>10</v>
      </c>
      <c r="B20" s="74" t="s">
        <v>11</v>
      </c>
      <c r="C20" s="73">
        <v>100</v>
      </c>
      <c r="D20" s="21" t="s">
        <v>155</v>
      </c>
      <c r="E20" s="42">
        <v>88.6</v>
      </c>
      <c r="F20" s="42">
        <v>88.6</v>
      </c>
      <c r="G20" s="42">
        <v>0</v>
      </c>
    </row>
    <row r="21" spans="1:7" ht="76.5" x14ac:dyDescent="0.2">
      <c r="A21" s="73">
        <v>11</v>
      </c>
      <c r="B21" s="74" t="s">
        <v>410</v>
      </c>
      <c r="C21" s="73">
        <v>100</v>
      </c>
      <c r="D21" s="21" t="s">
        <v>156</v>
      </c>
      <c r="E21" s="42">
        <v>11.4</v>
      </c>
      <c r="F21" s="42">
        <v>11.4</v>
      </c>
      <c r="G21" s="42">
        <v>0</v>
      </c>
    </row>
    <row r="22" spans="1:7" x14ac:dyDescent="0.2">
      <c r="A22" s="198" t="s">
        <v>50</v>
      </c>
      <c r="B22" s="198"/>
      <c r="C22" s="198"/>
      <c r="D22" s="198"/>
      <c r="E22" s="198"/>
      <c r="F22" s="198"/>
      <c r="G22" s="198"/>
    </row>
    <row r="23" spans="1:7" ht="63.75" x14ac:dyDescent="0.2">
      <c r="A23" s="77">
        <v>12</v>
      </c>
      <c r="B23" s="21" t="s">
        <v>34</v>
      </c>
      <c r="C23" s="73">
        <v>100</v>
      </c>
      <c r="D23" s="74" t="s">
        <v>158</v>
      </c>
      <c r="E23" s="60">
        <v>86</v>
      </c>
      <c r="F23" s="60">
        <v>86</v>
      </c>
      <c r="G23" s="60">
        <v>24.4</v>
      </c>
    </row>
    <row r="24" spans="1:7" ht="51" x14ac:dyDescent="0.2">
      <c r="A24" s="77">
        <v>13</v>
      </c>
      <c r="B24" s="74" t="s">
        <v>12</v>
      </c>
      <c r="C24" s="74">
        <v>100</v>
      </c>
      <c r="D24" s="74" t="s">
        <v>159</v>
      </c>
      <c r="E24" s="60">
        <v>36.1</v>
      </c>
      <c r="F24" s="60">
        <v>36.1</v>
      </c>
      <c r="G24" s="60">
        <v>0</v>
      </c>
    </row>
    <row r="25" spans="1:7" x14ac:dyDescent="0.2">
      <c r="A25" s="210" t="s">
        <v>13</v>
      </c>
      <c r="B25" s="210"/>
      <c r="C25" s="210"/>
      <c r="D25" s="210"/>
      <c r="E25" s="210"/>
      <c r="F25" s="210"/>
      <c r="G25" s="210"/>
    </row>
    <row r="26" spans="1:7" ht="38.25" x14ac:dyDescent="0.2">
      <c r="A26" s="77">
        <v>14</v>
      </c>
      <c r="B26" s="44" t="s">
        <v>14</v>
      </c>
      <c r="C26" s="21">
        <v>100</v>
      </c>
      <c r="D26" s="21" t="s">
        <v>376</v>
      </c>
      <c r="E26" s="79">
        <v>100</v>
      </c>
      <c r="F26" s="79">
        <v>100</v>
      </c>
      <c r="G26" s="57">
        <v>0</v>
      </c>
    </row>
    <row r="27" spans="1:7" ht="51" x14ac:dyDescent="0.2">
      <c r="A27" s="77">
        <v>15</v>
      </c>
      <c r="B27" s="21" t="s">
        <v>411</v>
      </c>
      <c r="C27" s="21">
        <v>100</v>
      </c>
      <c r="D27" s="74" t="s">
        <v>159</v>
      </c>
      <c r="E27" s="79">
        <v>7.15</v>
      </c>
      <c r="F27" s="79">
        <v>7.15</v>
      </c>
      <c r="G27" s="57">
        <v>0</v>
      </c>
    </row>
    <row r="28" spans="1:7" x14ac:dyDescent="0.2">
      <c r="A28" s="198" t="s">
        <v>897</v>
      </c>
      <c r="B28" s="198"/>
      <c r="C28" s="198"/>
      <c r="D28" s="198"/>
      <c r="E28" s="198"/>
      <c r="F28" s="198"/>
      <c r="G28" s="198"/>
    </row>
    <row r="29" spans="1:7" ht="25.5" x14ac:dyDescent="0.2">
      <c r="A29" s="21">
        <v>16</v>
      </c>
      <c r="B29" s="21" t="s">
        <v>15</v>
      </c>
      <c r="C29" s="44">
        <v>100</v>
      </c>
      <c r="D29" s="80" t="s">
        <v>161</v>
      </c>
      <c r="E29" s="82">
        <v>9</v>
      </c>
      <c r="F29" s="82">
        <v>9</v>
      </c>
      <c r="G29" s="81">
        <v>0</v>
      </c>
    </row>
    <row r="30" spans="1:7" x14ac:dyDescent="0.2">
      <c r="A30" s="198" t="s">
        <v>48</v>
      </c>
      <c r="B30" s="198"/>
      <c r="C30" s="198"/>
      <c r="D30" s="198"/>
      <c r="E30" s="198"/>
      <c r="F30" s="198"/>
      <c r="G30" s="198"/>
    </row>
    <row r="31" spans="1:7" ht="51" x14ac:dyDescent="0.2">
      <c r="A31" s="73">
        <v>17</v>
      </c>
      <c r="B31" s="68" t="s">
        <v>891</v>
      </c>
      <c r="C31" s="83">
        <v>100</v>
      </c>
      <c r="D31" s="41" t="s">
        <v>892</v>
      </c>
      <c r="E31" s="42">
        <v>100</v>
      </c>
      <c r="F31" s="42">
        <v>100</v>
      </c>
      <c r="G31" s="42">
        <v>135.6</v>
      </c>
    </row>
    <row r="32" spans="1:7" ht="51" x14ac:dyDescent="0.2">
      <c r="A32" s="73">
        <v>18</v>
      </c>
      <c r="B32" s="68" t="s">
        <v>16</v>
      </c>
      <c r="C32" s="83">
        <v>100</v>
      </c>
      <c r="D32" s="41" t="s">
        <v>893</v>
      </c>
      <c r="E32" s="42">
        <v>99</v>
      </c>
      <c r="F32" s="42">
        <v>99</v>
      </c>
      <c r="G32" s="42">
        <f>38292.4+175861.4</f>
        <v>214153.8</v>
      </c>
    </row>
    <row r="33" spans="1:7" ht="51.75" customHeight="1" x14ac:dyDescent="0.2">
      <c r="A33" s="73">
        <v>19</v>
      </c>
      <c r="B33" s="68" t="s">
        <v>18</v>
      </c>
      <c r="C33" s="73">
        <v>100</v>
      </c>
      <c r="D33" s="21" t="s">
        <v>376</v>
      </c>
      <c r="E33" s="42">
        <v>19.7</v>
      </c>
      <c r="F33" s="42">
        <v>19.7</v>
      </c>
      <c r="G33" s="42">
        <v>0</v>
      </c>
    </row>
    <row r="34" spans="1:7" ht="42.75" customHeight="1" x14ac:dyDescent="0.2">
      <c r="A34" s="73">
        <v>20</v>
      </c>
      <c r="B34" s="68" t="s">
        <v>17</v>
      </c>
      <c r="C34" s="202" t="s">
        <v>894</v>
      </c>
      <c r="D34" s="203"/>
      <c r="E34" s="203"/>
      <c r="F34" s="203"/>
      <c r="G34" s="204"/>
    </row>
    <row r="35" spans="1:7" x14ac:dyDescent="0.2">
      <c r="A35" s="198" t="s">
        <v>19</v>
      </c>
      <c r="B35" s="198" t="s">
        <v>19</v>
      </c>
      <c r="C35" s="198"/>
      <c r="D35" s="198"/>
      <c r="E35" s="198"/>
      <c r="F35" s="198"/>
      <c r="G35" s="198"/>
    </row>
    <row r="36" spans="1:7" ht="25.5" x14ac:dyDescent="0.2">
      <c r="A36" s="44">
        <v>21</v>
      </c>
      <c r="B36" s="74" t="s">
        <v>20</v>
      </c>
      <c r="C36" s="192" t="s">
        <v>894</v>
      </c>
      <c r="D36" s="193"/>
      <c r="E36" s="193"/>
      <c r="F36" s="193"/>
      <c r="G36" s="194"/>
    </row>
    <row r="37" spans="1:7" x14ac:dyDescent="0.2">
      <c r="A37" s="198" t="s">
        <v>21</v>
      </c>
      <c r="B37" s="198"/>
      <c r="C37" s="198"/>
      <c r="D37" s="198"/>
      <c r="E37" s="198"/>
      <c r="F37" s="198"/>
      <c r="G37" s="198"/>
    </row>
    <row r="38" spans="1:7" ht="51" x14ac:dyDescent="0.2">
      <c r="A38" s="21">
        <v>22</v>
      </c>
      <c r="B38" s="21" t="s">
        <v>22</v>
      </c>
      <c r="C38" s="73">
        <v>100</v>
      </c>
      <c r="D38" s="74" t="s">
        <v>827</v>
      </c>
      <c r="E38" s="42">
        <v>8</v>
      </c>
      <c r="F38" s="42">
        <v>8</v>
      </c>
      <c r="G38" s="42">
        <v>0</v>
      </c>
    </row>
    <row r="39" spans="1:7" ht="38.25" x14ac:dyDescent="0.2">
      <c r="A39" s="21">
        <v>23</v>
      </c>
      <c r="B39" s="21" t="s">
        <v>23</v>
      </c>
      <c r="C39" s="73">
        <v>100</v>
      </c>
      <c r="D39" s="44" t="s">
        <v>376</v>
      </c>
      <c r="E39" s="42">
        <v>100</v>
      </c>
      <c r="F39" s="42">
        <v>100</v>
      </c>
      <c r="G39" s="42">
        <v>22158.7</v>
      </c>
    </row>
    <row r="40" spans="1:7" ht="25.5" x14ac:dyDescent="0.2">
      <c r="A40" s="21">
        <v>24</v>
      </c>
      <c r="B40" s="21" t="s">
        <v>24</v>
      </c>
      <c r="C40" s="73">
        <v>100</v>
      </c>
      <c r="D40" s="74" t="s">
        <v>798</v>
      </c>
      <c r="E40" s="42">
        <v>100</v>
      </c>
      <c r="F40" s="42">
        <v>100</v>
      </c>
      <c r="G40" s="42">
        <v>315.89999999999998</v>
      </c>
    </row>
    <row r="41" spans="1:7" ht="66" customHeight="1" x14ac:dyDescent="0.2">
      <c r="A41" s="21">
        <v>25</v>
      </c>
      <c r="B41" s="21" t="s">
        <v>25</v>
      </c>
      <c r="C41" s="73">
        <v>100</v>
      </c>
      <c r="D41" s="74" t="s">
        <v>1587</v>
      </c>
      <c r="E41" s="42">
        <v>5.5</v>
      </c>
      <c r="F41" s="42">
        <v>5.5</v>
      </c>
      <c r="G41" s="42">
        <v>0</v>
      </c>
    </row>
    <row r="42" spans="1:7" x14ac:dyDescent="0.2">
      <c r="A42" s="198" t="s">
        <v>49</v>
      </c>
      <c r="B42" s="198"/>
      <c r="C42" s="198"/>
      <c r="D42" s="198"/>
      <c r="E42" s="198"/>
      <c r="F42" s="198"/>
      <c r="G42" s="198"/>
    </row>
    <row r="43" spans="1:7" ht="51" x14ac:dyDescent="0.2">
      <c r="A43" s="73">
        <v>26</v>
      </c>
      <c r="B43" s="21" t="s">
        <v>850</v>
      </c>
      <c r="C43" s="73">
        <v>100</v>
      </c>
      <c r="D43" s="74" t="s">
        <v>162</v>
      </c>
      <c r="E43" s="42">
        <v>100</v>
      </c>
      <c r="F43" s="42">
        <v>100</v>
      </c>
      <c r="G43" s="42">
        <v>0</v>
      </c>
    </row>
    <row r="44" spans="1:7" ht="38.25" x14ac:dyDescent="0.2">
      <c r="A44" s="73">
        <v>27</v>
      </c>
      <c r="B44" s="21" t="s">
        <v>851</v>
      </c>
      <c r="C44" s="73">
        <v>100</v>
      </c>
      <c r="D44" s="44" t="s">
        <v>376</v>
      </c>
      <c r="E44" s="42">
        <v>100</v>
      </c>
      <c r="F44" s="42">
        <v>100</v>
      </c>
      <c r="G44" s="42">
        <v>0</v>
      </c>
    </row>
    <row r="45" spans="1:7" x14ac:dyDescent="0.2">
      <c r="A45" s="198" t="s">
        <v>26</v>
      </c>
      <c r="B45" s="198"/>
      <c r="C45" s="198"/>
      <c r="D45" s="198"/>
      <c r="E45" s="198"/>
      <c r="F45" s="198"/>
      <c r="G45" s="198"/>
    </row>
    <row r="46" spans="1:7" ht="25.5" x14ac:dyDescent="0.2">
      <c r="A46" s="73">
        <v>28</v>
      </c>
      <c r="B46" s="45" t="s">
        <v>27</v>
      </c>
      <c r="C46" s="73">
        <v>100</v>
      </c>
      <c r="D46" s="74" t="s">
        <v>164</v>
      </c>
      <c r="E46" s="60">
        <v>25</v>
      </c>
      <c r="F46" s="60">
        <v>25</v>
      </c>
      <c r="G46" s="60">
        <v>213316</v>
      </c>
    </row>
    <row r="47" spans="1:7" ht="31.5" customHeight="1" x14ac:dyDescent="0.2">
      <c r="A47" s="73">
        <v>29</v>
      </c>
      <c r="B47" s="45" t="s">
        <v>28</v>
      </c>
      <c r="C47" s="189" t="s">
        <v>894</v>
      </c>
      <c r="D47" s="190"/>
      <c r="E47" s="190"/>
      <c r="F47" s="190"/>
      <c r="G47" s="191"/>
    </row>
    <row r="48" spans="1:7" ht="38.25" x14ac:dyDescent="0.2">
      <c r="A48" s="73">
        <v>30</v>
      </c>
      <c r="B48" s="45" t="s">
        <v>506</v>
      </c>
      <c r="C48" s="45" t="s">
        <v>129</v>
      </c>
      <c r="D48" s="44" t="s">
        <v>376</v>
      </c>
      <c r="E48" s="60">
        <v>61.8</v>
      </c>
      <c r="F48" s="60">
        <v>61.8</v>
      </c>
      <c r="G48" s="60">
        <v>0</v>
      </c>
    </row>
    <row r="49" spans="1:7" x14ac:dyDescent="0.2">
      <c r="A49" s="198" t="s">
        <v>52</v>
      </c>
      <c r="B49" s="198"/>
      <c r="C49" s="198"/>
      <c r="D49" s="198"/>
      <c r="E49" s="198"/>
      <c r="F49" s="198"/>
      <c r="G49" s="198"/>
    </row>
    <row r="50" spans="1:7" ht="89.25" x14ac:dyDescent="0.2">
      <c r="A50" s="74">
        <v>31</v>
      </c>
      <c r="B50" s="74" t="s">
        <v>932</v>
      </c>
      <c r="C50" s="73">
        <v>100</v>
      </c>
      <c r="D50" s="74" t="s">
        <v>165</v>
      </c>
      <c r="E50" s="42">
        <v>17</v>
      </c>
      <c r="F50" s="42">
        <v>15</v>
      </c>
      <c r="G50" s="42">
        <v>0</v>
      </c>
    </row>
    <row r="51" spans="1:7" x14ac:dyDescent="0.2">
      <c r="A51" s="198" t="s">
        <v>509</v>
      </c>
      <c r="B51" s="198"/>
      <c r="C51" s="198"/>
      <c r="D51" s="198"/>
      <c r="E51" s="198"/>
      <c r="F51" s="198"/>
      <c r="G51" s="198"/>
    </row>
    <row r="52" spans="1:7" ht="51" x14ac:dyDescent="0.2">
      <c r="A52" s="74">
        <v>32</v>
      </c>
      <c r="B52" s="74" t="s">
        <v>1750</v>
      </c>
      <c r="C52" s="73">
        <v>100</v>
      </c>
      <c r="D52" s="84" t="s">
        <v>157</v>
      </c>
      <c r="E52" s="42">
        <v>100</v>
      </c>
      <c r="F52" s="42">
        <v>100</v>
      </c>
      <c r="G52" s="42">
        <v>1.4</v>
      </c>
    </row>
    <row r="53" spans="1:7" x14ac:dyDescent="0.2">
      <c r="A53" s="198" t="s">
        <v>30</v>
      </c>
      <c r="B53" s="198"/>
      <c r="C53" s="198"/>
      <c r="D53" s="198"/>
      <c r="E53" s="198"/>
      <c r="F53" s="198"/>
      <c r="G53" s="198"/>
    </row>
    <row r="54" spans="1:7" ht="38.25" x14ac:dyDescent="0.2">
      <c r="A54" s="21">
        <v>33</v>
      </c>
      <c r="B54" s="21" t="s">
        <v>396</v>
      </c>
      <c r="C54" s="73">
        <v>100</v>
      </c>
      <c r="D54" s="21" t="s">
        <v>167</v>
      </c>
      <c r="E54" s="42">
        <v>100</v>
      </c>
      <c r="F54" s="42">
        <v>100</v>
      </c>
      <c r="G54" s="42">
        <v>387.2</v>
      </c>
    </row>
    <row r="55" spans="1:7" ht="36" customHeight="1" x14ac:dyDescent="0.2">
      <c r="A55" s="21">
        <v>34</v>
      </c>
      <c r="B55" s="21" t="s">
        <v>397</v>
      </c>
      <c r="C55" s="199" t="s">
        <v>894</v>
      </c>
      <c r="D55" s="200"/>
      <c r="E55" s="200"/>
      <c r="F55" s="200"/>
      <c r="G55" s="201"/>
    </row>
    <row r="56" spans="1:7" ht="27.75" customHeight="1" x14ac:dyDescent="0.2">
      <c r="A56" s="21">
        <v>35</v>
      </c>
      <c r="B56" s="21" t="s">
        <v>44</v>
      </c>
      <c r="C56" s="199" t="s">
        <v>1748</v>
      </c>
      <c r="D56" s="200"/>
      <c r="E56" s="200"/>
      <c r="F56" s="200"/>
      <c r="G56" s="201"/>
    </row>
    <row r="57" spans="1:7" x14ac:dyDescent="0.2">
      <c r="A57" s="198" t="s">
        <v>31</v>
      </c>
      <c r="B57" s="198"/>
      <c r="C57" s="198"/>
      <c r="D57" s="198"/>
      <c r="E57" s="198"/>
      <c r="F57" s="198"/>
      <c r="G57" s="198"/>
    </row>
    <row r="58" spans="1:7" ht="25.5" x14ac:dyDescent="0.2">
      <c r="A58" s="85">
        <v>36</v>
      </c>
      <c r="B58" s="44" t="s">
        <v>32</v>
      </c>
      <c r="C58" s="44">
        <v>100</v>
      </c>
      <c r="D58" s="44" t="s">
        <v>169</v>
      </c>
      <c r="E58" s="79">
        <v>100</v>
      </c>
      <c r="F58" s="79">
        <v>100</v>
      </c>
      <c r="G58" s="57">
        <v>0</v>
      </c>
    </row>
    <row r="59" spans="1:7" ht="51" x14ac:dyDescent="0.2">
      <c r="A59" s="85">
        <v>37</v>
      </c>
      <c r="B59" s="44" t="s">
        <v>33</v>
      </c>
      <c r="C59" s="44">
        <v>100</v>
      </c>
      <c r="D59" s="44" t="s">
        <v>170</v>
      </c>
      <c r="E59" s="79">
        <v>10</v>
      </c>
      <c r="F59" s="79">
        <v>10</v>
      </c>
      <c r="G59" s="57">
        <v>0</v>
      </c>
    </row>
    <row r="60" spans="1:7" x14ac:dyDescent="0.2">
      <c r="A60" s="205" t="s">
        <v>612</v>
      </c>
      <c r="B60" s="205"/>
      <c r="C60" s="205"/>
      <c r="D60" s="205"/>
      <c r="E60" s="205"/>
      <c r="F60" s="205"/>
      <c r="G60" s="205"/>
    </row>
    <row r="61" spans="1:7" ht="26.25" customHeight="1" x14ac:dyDescent="0.2">
      <c r="A61" s="73">
        <v>38</v>
      </c>
      <c r="B61" s="44" t="s">
        <v>34</v>
      </c>
      <c r="C61" s="73">
        <v>100</v>
      </c>
      <c r="D61" s="86" t="s">
        <v>649</v>
      </c>
      <c r="E61" s="42">
        <v>100</v>
      </c>
      <c r="F61" s="42">
        <v>100</v>
      </c>
      <c r="G61" s="42">
        <v>0</v>
      </c>
    </row>
    <row r="62" spans="1:7" x14ac:dyDescent="0.2">
      <c r="A62" s="206" t="s">
        <v>35</v>
      </c>
      <c r="B62" s="206"/>
      <c r="C62" s="206"/>
      <c r="D62" s="206"/>
      <c r="E62" s="206"/>
      <c r="F62" s="206"/>
      <c r="G62" s="206"/>
    </row>
    <row r="63" spans="1:7" ht="38.25" x14ac:dyDescent="0.2">
      <c r="A63" s="44">
        <v>39</v>
      </c>
      <c r="B63" s="44" t="s">
        <v>36</v>
      </c>
      <c r="C63" s="78">
        <v>100</v>
      </c>
      <c r="D63" s="72" t="s">
        <v>208</v>
      </c>
      <c r="E63" s="60">
        <v>8.5</v>
      </c>
      <c r="F63" s="60">
        <v>8.5</v>
      </c>
      <c r="G63" s="60">
        <v>0</v>
      </c>
    </row>
    <row r="64" spans="1:7" ht="51" x14ac:dyDescent="0.2">
      <c r="A64" s="44">
        <v>40</v>
      </c>
      <c r="B64" s="44" t="s">
        <v>37</v>
      </c>
      <c r="C64" s="78">
        <v>100</v>
      </c>
      <c r="D64" s="44" t="s">
        <v>209</v>
      </c>
      <c r="E64" s="60">
        <v>3.3</v>
      </c>
      <c r="F64" s="60">
        <v>3.3</v>
      </c>
      <c r="G64" s="60">
        <v>0</v>
      </c>
    </row>
    <row r="65" spans="1:7" ht="21.75" customHeight="1" x14ac:dyDescent="0.2">
      <c r="A65" s="44">
        <v>41</v>
      </c>
      <c r="B65" s="44" t="s">
        <v>38</v>
      </c>
      <c r="C65" s="199" t="s">
        <v>894</v>
      </c>
      <c r="D65" s="200"/>
      <c r="E65" s="200"/>
      <c r="F65" s="200"/>
      <c r="G65" s="201"/>
    </row>
    <row r="66" spans="1:7" ht="102" x14ac:dyDescent="0.2">
      <c r="A66" s="44">
        <v>42</v>
      </c>
      <c r="B66" s="44" t="s">
        <v>39</v>
      </c>
      <c r="C66" s="78">
        <v>100</v>
      </c>
      <c r="D66" s="72" t="s">
        <v>211</v>
      </c>
      <c r="E66" s="60">
        <v>93</v>
      </c>
      <c r="F66" s="60">
        <v>93</v>
      </c>
      <c r="G66" s="60">
        <v>0</v>
      </c>
    </row>
    <row r="67" spans="1:7" ht="38.25" x14ac:dyDescent="0.2">
      <c r="A67" s="44">
        <v>43</v>
      </c>
      <c r="B67" s="44" t="s">
        <v>776</v>
      </c>
      <c r="C67" s="78">
        <v>100</v>
      </c>
      <c r="D67" s="44" t="s">
        <v>212</v>
      </c>
      <c r="E67" s="60">
        <v>63.3</v>
      </c>
      <c r="F67" s="60">
        <v>63.3</v>
      </c>
      <c r="G67" s="60">
        <v>53274</v>
      </c>
    </row>
    <row r="68" spans="1:7" x14ac:dyDescent="0.2">
      <c r="A68" s="206" t="s">
        <v>40</v>
      </c>
      <c r="B68" s="206"/>
      <c r="C68" s="206"/>
      <c r="D68" s="206"/>
      <c r="E68" s="206"/>
      <c r="F68" s="206"/>
      <c r="G68" s="206"/>
    </row>
    <row r="69" spans="1:7" ht="51" x14ac:dyDescent="0.2">
      <c r="A69" s="44">
        <v>44</v>
      </c>
      <c r="B69" s="44" t="s">
        <v>32</v>
      </c>
      <c r="C69" s="85">
        <v>100</v>
      </c>
      <c r="D69" s="46" t="s">
        <v>163</v>
      </c>
      <c r="E69" s="57">
        <v>100</v>
      </c>
      <c r="F69" s="57">
        <v>100</v>
      </c>
      <c r="G69" s="57">
        <v>0</v>
      </c>
    </row>
    <row r="70" spans="1:7" x14ac:dyDescent="0.2">
      <c r="A70" s="198" t="s">
        <v>735</v>
      </c>
      <c r="B70" s="198"/>
      <c r="C70" s="198"/>
      <c r="D70" s="198"/>
      <c r="E70" s="198"/>
      <c r="F70" s="198"/>
      <c r="G70" s="198"/>
    </row>
    <row r="71" spans="1:7" ht="76.5" x14ac:dyDescent="0.2">
      <c r="A71" s="88">
        <v>45</v>
      </c>
      <c r="B71" s="89" t="s">
        <v>41</v>
      </c>
      <c r="C71" s="90">
        <v>100</v>
      </c>
      <c r="D71" s="91" t="s">
        <v>172</v>
      </c>
      <c r="E71" s="92">
        <v>100</v>
      </c>
      <c r="F71" s="93">
        <v>100</v>
      </c>
      <c r="G71" s="94">
        <v>0</v>
      </c>
    </row>
    <row r="72" spans="1:7" ht="12.75" customHeight="1" x14ac:dyDescent="0.2">
      <c r="A72" s="88">
        <v>46</v>
      </c>
      <c r="B72" s="86" t="s">
        <v>772</v>
      </c>
      <c r="C72" s="199" t="s">
        <v>1748</v>
      </c>
      <c r="D72" s="200"/>
      <c r="E72" s="200"/>
      <c r="F72" s="200"/>
      <c r="G72" s="201"/>
    </row>
    <row r="73" spans="1:7" ht="12.75" customHeight="1" x14ac:dyDescent="0.2">
      <c r="A73" s="88">
        <v>47</v>
      </c>
      <c r="B73" s="86" t="s">
        <v>773</v>
      </c>
      <c r="C73" s="199" t="s">
        <v>1748</v>
      </c>
      <c r="D73" s="200"/>
      <c r="E73" s="200"/>
      <c r="F73" s="200"/>
      <c r="G73" s="201"/>
    </row>
    <row r="74" spans="1:7" ht="12.75" customHeight="1" x14ac:dyDescent="0.2">
      <c r="A74" s="88">
        <v>48</v>
      </c>
      <c r="B74" s="86" t="s">
        <v>774</v>
      </c>
      <c r="C74" s="199" t="s">
        <v>1748</v>
      </c>
      <c r="D74" s="200"/>
      <c r="E74" s="200"/>
      <c r="F74" s="200"/>
      <c r="G74" s="201"/>
    </row>
    <row r="75" spans="1:7" ht="12.75" customHeight="1" x14ac:dyDescent="0.2">
      <c r="A75" s="73">
        <v>49</v>
      </c>
      <c r="B75" s="86" t="s">
        <v>775</v>
      </c>
      <c r="C75" s="199" t="s">
        <v>1748</v>
      </c>
      <c r="D75" s="200"/>
      <c r="E75" s="200"/>
      <c r="F75" s="200"/>
      <c r="G75" s="201"/>
    </row>
    <row r="77" spans="1:7" x14ac:dyDescent="0.2">
      <c r="A77" s="198" t="s">
        <v>1752</v>
      </c>
      <c r="B77" s="198"/>
      <c r="C77" s="198"/>
      <c r="D77" s="198"/>
      <c r="E77" s="198"/>
      <c r="F77" s="198"/>
      <c r="G77" s="198"/>
    </row>
    <row r="78" spans="1:7" x14ac:dyDescent="0.2">
      <c r="A78" s="207" t="s">
        <v>297</v>
      </c>
      <c r="B78" s="207"/>
      <c r="C78" s="207"/>
      <c r="D78" s="207"/>
      <c r="E78" s="207"/>
      <c r="F78" s="207"/>
      <c r="G78" s="207"/>
    </row>
    <row r="79" spans="1:7" ht="25.5" x14ac:dyDescent="0.2">
      <c r="A79" s="70">
        <v>1</v>
      </c>
      <c r="B79" s="21" t="s">
        <v>1745</v>
      </c>
      <c r="C79" s="68">
        <v>100</v>
      </c>
      <c r="D79" s="21" t="s">
        <v>798</v>
      </c>
      <c r="E79" s="42">
        <v>38</v>
      </c>
      <c r="F79" s="42">
        <v>36.5</v>
      </c>
      <c r="G79" s="42">
        <v>80.900000000000006</v>
      </c>
    </row>
    <row r="80" spans="1:7" ht="25.5" x14ac:dyDescent="0.2">
      <c r="A80" s="70">
        <v>2</v>
      </c>
      <c r="B80" s="21" t="s">
        <v>1579</v>
      </c>
      <c r="C80" s="68">
        <v>100</v>
      </c>
      <c r="D80" s="21" t="s">
        <v>798</v>
      </c>
      <c r="E80" s="42">
        <v>37.799999999999997</v>
      </c>
      <c r="F80" s="42">
        <v>36.200000000000003</v>
      </c>
      <c r="G80" s="42">
        <v>35.700000000000003</v>
      </c>
    </row>
    <row r="81" spans="1:7" ht="25.5" x14ac:dyDescent="0.2">
      <c r="A81" s="70">
        <v>3</v>
      </c>
      <c r="B81" s="21" t="s">
        <v>1749</v>
      </c>
      <c r="C81" s="68">
        <v>100</v>
      </c>
      <c r="D81" s="21" t="s">
        <v>798</v>
      </c>
      <c r="E81" s="42">
        <v>24.2</v>
      </c>
      <c r="F81" s="42">
        <v>27.3</v>
      </c>
      <c r="G81" s="42">
        <v>0</v>
      </c>
    </row>
    <row r="82" spans="1:7" x14ac:dyDescent="0.2">
      <c r="A82" s="198" t="s">
        <v>7</v>
      </c>
      <c r="B82" s="198"/>
      <c r="C82" s="198"/>
      <c r="D82" s="198"/>
      <c r="E82" s="198"/>
      <c r="F82" s="198"/>
      <c r="G82" s="198"/>
    </row>
    <row r="83" spans="1:7" ht="25.5" x14ac:dyDescent="0.2">
      <c r="A83" s="74">
        <v>4</v>
      </c>
      <c r="B83" s="74" t="s">
        <v>797</v>
      </c>
      <c r="C83" s="73">
        <v>100</v>
      </c>
      <c r="D83" s="74" t="s">
        <v>798</v>
      </c>
      <c r="E83" s="74">
        <v>100</v>
      </c>
      <c r="F83" s="74">
        <v>100</v>
      </c>
      <c r="G83" s="74">
        <v>128.1</v>
      </c>
    </row>
    <row r="84" spans="1:7" x14ac:dyDescent="0.2">
      <c r="A84" s="208" t="s">
        <v>8</v>
      </c>
      <c r="B84" s="208"/>
      <c r="C84" s="208"/>
      <c r="D84" s="208"/>
      <c r="E84" s="208"/>
      <c r="F84" s="208"/>
      <c r="G84" s="208"/>
    </row>
    <row r="85" spans="1:7" ht="25.5" x14ac:dyDescent="0.2">
      <c r="A85" s="77">
        <v>5</v>
      </c>
      <c r="B85" s="21" t="s">
        <v>222</v>
      </c>
      <c r="C85" s="73">
        <v>100</v>
      </c>
      <c r="D85" s="44" t="s">
        <v>221</v>
      </c>
      <c r="E85" s="42">
        <v>100</v>
      </c>
      <c r="F85" s="42">
        <v>100</v>
      </c>
      <c r="G85" s="42">
        <v>0</v>
      </c>
    </row>
    <row r="86" spans="1:7" x14ac:dyDescent="0.2">
      <c r="A86" s="198" t="s">
        <v>50</v>
      </c>
      <c r="B86" s="198"/>
      <c r="C86" s="198"/>
      <c r="D86" s="198"/>
      <c r="E86" s="198"/>
      <c r="F86" s="198"/>
      <c r="G86" s="198"/>
    </row>
    <row r="87" spans="1:7" ht="51" x14ac:dyDescent="0.2">
      <c r="A87" s="77">
        <v>6</v>
      </c>
      <c r="B87" s="74" t="s">
        <v>12</v>
      </c>
      <c r="C87" s="74">
        <v>100</v>
      </c>
      <c r="D87" s="74" t="s">
        <v>159</v>
      </c>
      <c r="E87" s="60">
        <v>36.1</v>
      </c>
      <c r="F87" s="60">
        <v>36.1</v>
      </c>
      <c r="G87" s="60">
        <v>0</v>
      </c>
    </row>
    <row r="88" spans="1:7" x14ac:dyDescent="0.2">
      <c r="A88" s="198" t="s">
        <v>897</v>
      </c>
      <c r="B88" s="198"/>
      <c r="C88" s="198"/>
      <c r="D88" s="198"/>
      <c r="E88" s="198"/>
      <c r="F88" s="198"/>
      <c r="G88" s="198"/>
    </row>
    <row r="89" spans="1:7" ht="51" x14ac:dyDescent="0.2">
      <c r="A89" s="21">
        <v>7</v>
      </c>
      <c r="B89" s="21" t="s">
        <v>918</v>
      </c>
      <c r="C89" s="44">
        <v>100</v>
      </c>
      <c r="D89" s="44" t="s">
        <v>160</v>
      </c>
      <c r="E89" s="82">
        <v>100</v>
      </c>
      <c r="F89" s="82">
        <v>100</v>
      </c>
      <c r="G89" s="81">
        <v>85.2</v>
      </c>
    </row>
    <row r="90" spans="1:7" x14ac:dyDescent="0.2">
      <c r="A90" s="198" t="s">
        <v>48</v>
      </c>
      <c r="B90" s="198"/>
      <c r="C90" s="198"/>
      <c r="D90" s="198"/>
      <c r="E90" s="198"/>
      <c r="F90" s="198"/>
      <c r="G90" s="198"/>
    </row>
    <row r="91" spans="1:7" ht="51" x14ac:dyDescent="0.2">
      <c r="A91" s="73">
        <v>8</v>
      </c>
      <c r="B91" s="45" t="s">
        <v>42</v>
      </c>
      <c r="C91" s="73">
        <v>100</v>
      </c>
      <c r="D91" s="74" t="s">
        <v>1587</v>
      </c>
      <c r="E91" s="42">
        <v>9.1</v>
      </c>
      <c r="F91" s="42">
        <v>9.1</v>
      </c>
      <c r="G91" s="42">
        <v>0</v>
      </c>
    </row>
    <row r="92" spans="1:7" ht="76.5" x14ac:dyDescent="0.2">
      <c r="A92" s="73">
        <v>9</v>
      </c>
      <c r="B92" s="68" t="s">
        <v>895</v>
      </c>
      <c r="C92" s="74" t="s">
        <v>896</v>
      </c>
      <c r="D92" s="43" t="s">
        <v>1682</v>
      </c>
      <c r="E92" s="42">
        <v>100</v>
      </c>
      <c r="F92" s="42">
        <v>100</v>
      </c>
      <c r="G92" s="42">
        <v>0</v>
      </c>
    </row>
    <row r="93" spans="1:7" x14ac:dyDescent="0.2">
      <c r="A93" s="198" t="s">
        <v>19</v>
      </c>
      <c r="B93" s="198" t="s">
        <v>19</v>
      </c>
      <c r="C93" s="198"/>
      <c r="D93" s="198"/>
      <c r="E93" s="198"/>
      <c r="F93" s="198"/>
      <c r="G93" s="198"/>
    </row>
    <row r="94" spans="1:7" ht="52.5" customHeight="1" x14ac:dyDescent="0.2">
      <c r="A94" s="44">
        <v>10</v>
      </c>
      <c r="B94" s="74" t="s">
        <v>244</v>
      </c>
      <c r="C94" s="73">
        <v>100</v>
      </c>
      <c r="D94" s="74" t="s">
        <v>245</v>
      </c>
      <c r="E94" s="42">
        <v>100</v>
      </c>
      <c r="F94" s="42">
        <v>100</v>
      </c>
      <c r="G94" s="42">
        <v>5.5</v>
      </c>
    </row>
    <row r="95" spans="1:7" x14ac:dyDescent="0.2">
      <c r="A95" s="198" t="s">
        <v>49</v>
      </c>
      <c r="B95" s="198"/>
      <c r="C95" s="198"/>
      <c r="D95" s="198"/>
      <c r="E95" s="198"/>
      <c r="F95" s="198"/>
      <c r="G95" s="198"/>
    </row>
    <row r="96" spans="1:7" ht="25.5" x14ac:dyDescent="0.2">
      <c r="A96" s="73">
        <v>11</v>
      </c>
      <c r="B96" s="21" t="s">
        <v>852</v>
      </c>
      <c r="C96" s="73">
        <v>100</v>
      </c>
      <c r="D96" s="74" t="s">
        <v>798</v>
      </c>
      <c r="E96" s="42">
        <v>100</v>
      </c>
      <c r="F96" s="42">
        <v>100</v>
      </c>
      <c r="G96" s="42">
        <v>0</v>
      </c>
    </row>
    <row r="97" spans="1:7" x14ac:dyDescent="0.2">
      <c r="A97" s="198" t="s">
        <v>26</v>
      </c>
      <c r="B97" s="198"/>
      <c r="C97" s="198"/>
      <c r="D97" s="198"/>
      <c r="E97" s="198"/>
      <c r="F97" s="198"/>
      <c r="G97" s="198"/>
    </row>
    <row r="98" spans="1:7" ht="38.25" x14ac:dyDescent="0.2">
      <c r="A98" s="73">
        <v>12</v>
      </c>
      <c r="B98" s="45" t="s">
        <v>1680</v>
      </c>
      <c r="C98" s="45" t="s">
        <v>129</v>
      </c>
      <c r="D98" s="74" t="s">
        <v>166</v>
      </c>
      <c r="E98" s="60">
        <v>41.7</v>
      </c>
      <c r="F98" s="60">
        <v>41.7</v>
      </c>
      <c r="G98" s="60">
        <v>25</v>
      </c>
    </row>
    <row r="99" spans="1:7" ht="38.25" x14ac:dyDescent="0.2">
      <c r="A99" s="73">
        <v>13</v>
      </c>
      <c r="B99" s="46" t="s">
        <v>1681</v>
      </c>
      <c r="C99" s="46" t="s">
        <v>508</v>
      </c>
      <c r="D99" s="74" t="s">
        <v>166</v>
      </c>
      <c r="E99" s="60">
        <v>31.7</v>
      </c>
      <c r="F99" s="60">
        <v>31.7</v>
      </c>
      <c r="G99" s="60">
        <v>0</v>
      </c>
    </row>
    <row r="100" spans="1:7" ht="38.25" x14ac:dyDescent="0.2">
      <c r="A100" s="73">
        <v>14</v>
      </c>
      <c r="B100" s="46" t="s">
        <v>207</v>
      </c>
      <c r="C100" s="46" t="s">
        <v>129</v>
      </c>
      <c r="D100" s="74" t="s">
        <v>166</v>
      </c>
      <c r="E100" s="60">
        <v>11.9</v>
      </c>
      <c r="F100" s="60">
        <v>11.9</v>
      </c>
      <c r="G100" s="60">
        <v>0</v>
      </c>
    </row>
    <row r="101" spans="1:7" x14ac:dyDescent="0.2">
      <c r="A101" s="198" t="s">
        <v>52</v>
      </c>
      <c r="B101" s="198"/>
      <c r="C101" s="198"/>
      <c r="D101" s="198"/>
      <c r="E101" s="198"/>
      <c r="F101" s="198"/>
      <c r="G101" s="198"/>
    </row>
    <row r="102" spans="1:7" ht="25.5" x14ac:dyDescent="0.2">
      <c r="A102" s="74">
        <v>15</v>
      </c>
      <c r="B102" s="74" t="s">
        <v>933</v>
      </c>
      <c r="C102" s="73">
        <v>100</v>
      </c>
      <c r="D102" s="74" t="s">
        <v>798</v>
      </c>
      <c r="E102" s="42">
        <v>100</v>
      </c>
      <c r="F102" s="42">
        <v>100</v>
      </c>
      <c r="G102" s="42">
        <v>82</v>
      </c>
    </row>
    <row r="103" spans="1:7" x14ac:dyDescent="0.2">
      <c r="A103" s="198" t="s">
        <v>509</v>
      </c>
      <c r="B103" s="198"/>
      <c r="C103" s="198"/>
      <c r="D103" s="198"/>
      <c r="E103" s="198"/>
      <c r="F103" s="198"/>
      <c r="G103" s="198"/>
    </row>
    <row r="104" spans="1:7" ht="51" x14ac:dyDescent="0.2">
      <c r="A104" s="74">
        <v>16</v>
      </c>
      <c r="B104" s="74" t="s">
        <v>1751</v>
      </c>
      <c r="C104" s="73">
        <v>100</v>
      </c>
      <c r="D104" s="84" t="s">
        <v>157</v>
      </c>
      <c r="E104" s="42">
        <v>100</v>
      </c>
      <c r="F104" s="42">
        <v>100</v>
      </c>
      <c r="G104" s="42">
        <v>190.7</v>
      </c>
    </row>
    <row r="105" spans="1:7" x14ac:dyDescent="0.2">
      <c r="A105" s="198" t="s">
        <v>30</v>
      </c>
      <c r="B105" s="198"/>
      <c r="C105" s="198"/>
      <c r="D105" s="198"/>
      <c r="E105" s="198"/>
      <c r="F105" s="198"/>
      <c r="G105" s="198"/>
    </row>
    <row r="106" spans="1:7" ht="76.5" x14ac:dyDescent="0.2">
      <c r="A106" s="21">
        <v>17</v>
      </c>
      <c r="B106" s="45" t="s">
        <v>43</v>
      </c>
      <c r="C106" s="73">
        <v>100</v>
      </c>
      <c r="D106" s="21" t="s">
        <v>168</v>
      </c>
      <c r="E106" s="42">
        <v>20</v>
      </c>
      <c r="F106" s="42">
        <v>20</v>
      </c>
      <c r="G106" s="42">
        <v>0</v>
      </c>
    </row>
    <row r="107" spans="1:7" x14ac:dyDescent="0.2">
      <c r="A107" s="198" t="s">
        <v>31</v>
      </c>
      <c r="B107" s="198"/>
      <c r="C107" s="198"/>
      <c r="D107" s="198"/>
      <c r="E107" s="198"/>
      <c r="F107" s="198"/>
      <c r="G107" s="198"/>
    </row>
    <row r="108" spans="1:7" ht="25.5" x14ac:dyDescent="0.2">
      <c r="A108" s="85">
        <v>18</v>
      </c>
      <c r="B108" s="44" t="s">
        <v>388</v>
      </c>
      <c r="C108" s="44">
        <v>100</v>
      </c>
      <c r="D108" s="44" t="s">
        <v>169</v>
      </c>
      <c r="E108" s="79">
        <v>100</v>
      </c>
      <c r="F108" s="79">
        <v>100</v>
      </c>
      <c r="G108" s="57">
        <v>272.89999999999998</v>
      </c>
    </row>
    <row r="109" spans="1:7" x14ac:dyDescent="0.2">
      <c r="A109" s="205" t="s">
        <v>612</v>
      </c>
      <c r="B109" s="205"/>
      <c r="C109" s="205"/>
      <c r="D109" s="205"/>
      <c r="E109" s="205"/>
      <c r="F109" s="205"/>
      <c r="G109" s="205"/>
    </row>
    <row r="110" spans="1:7" x14ac:dyDescent="0.2">
      <c r="A110" s="73">
        <v>19</v>
      </c>
      <c r="B110" s="44" t="s">
        <v>648</v>
      </c>
      <c r="C110" s="73">
        <v>100</v>
      </c>
      <c r="D110" s="21" t="s">
        <v>169</v>
      </c>
      <c r="E110" s="42">
        <v>100</v>
      </c>
      <c r="F110" s="42">
        <v>100</v>
      </c>
      <c r="G110" s="42">
        <v>349.8</v>
      </c>
    </row>
    <row r="111" spans="1:7" x14ac:dyDescent="0.2">
      <c r="A111" s="206" t="s">
        <v>35</v>
      </c>
      <c r="B111" s="206"/>
      <c r="C111" s="206"/>
      <c r="D111" s="206"/>
      <c r="E111" s="206"/>
      <c r="F111" s="206"/>
      <c r="G111" s="206"/>
    </row>
    <row r="112" spans="1:7" ht="102" x14ac:dyDescent="0.2">
      <c r="A112" s="44">
        <v>20</v>
      </c>
      <c r="B112" s="44" t="s">
        <v>1572</v>
      </c>
      <c r="C112" s="78" t="s">
        <v>1753</v>
      </c>
      <c r="D112" s="87" t="s">
        <v>210</v>
      </c>
      <c r="E112" s="60">
        <v>100</v>
      </c>
      <c r="F112" s="60">
        <v>100</v>
      </c>
      <c r="G112" s="60">
        <v>0</v>
      </c>
    </row>
    <row r="113" spans="1:7" ht="38.25" x14ac:dyDescent="0.2">
      <c r="A113" s="44">
        <v>21</v>
      </c>
      <c r="B113" s="44" t="s">
        <v>45</v>
      </c>
      <c r="C113" s="78">
        <v>100</v>
      </c>
      <c r="D113" s="44" t="s">
        <v>213</v>
      </c>
      <c r="E113" s="60">
        <v>100</v>
      </c>
      <c r="F113" s="60">
        <v>100</v>
      </c>
      <c r="G113" s="60">
        <v>91300</v>
      </c>
    </row>
    <row r="114" spans="1:7" ht="127.5" x14ac:dyDescent="0.2">
      <c r="A114" s="44">
        <v>22</v>
      </c>
      <c r="B114" s="44" t="s">
        <v>46</v>
      </c>
      <c r="C114" s="78">
        <v>100</v>
      </c>
      <c r="D114" s="72" t="s">
        <v>214</v>
      </c>
      <c r="E114" s="60">
        <v>10.5</v>
      </c>
      <c r="F114" s="60">
        <v>10.5</v>
      </c>
      <c r="G114" s="60">
        <v>0</v>
      </c>
    </row>
    <row r="115" spans="1:7" ht="63.75" x14ac:dyDescent="0.2">
      <c r="A115" s="44">
        <v>23</v>
      </c>
      <c r="B115" s="44" t="s">
        <v>47</v>
      </c>
      <c r="C115" s="78">
        <v>100</v>
      </c>
      <c r="D115" s="44" t="s">
        <v>215</v>
      </c>
      <c r="E115" s="60">
        <v>92.5</v>
      </c>
      <c r="F115" s="60">
        <v>92.5</v>
      </c>
      <c r="G115" s="60">
        <v>2048.3000000000002</v>
      </c>
    </row>
    <row r="116" spans="1:7" x14ac:dyDescent="0.2">
      <c r="A116" s="206" t="s">
        <v>40</v>
      </c>
      <c r="B116" s="206"/>
      <c r="C116" s="206"/>
      <c r="D116" s="206"/>
      <c r="E116" s="206"/>
      <c r="F116" s="206"/>
      <c r="G116" s="206"/>
    </row>
    <row r="117" spans="1:7" ht="25.5" x14ac:dyDescent="0.2">
      <c r="A117" s="44">
        <v>24</v>
      </c>
      <c r="B117" s="44" t="s">
        <v>292</v>
      </c>
      <c r="C117" s="44">
        <v>100</v>
      </c>
      <c r="D117" s="44" t="s">
        <v>293</v>
      </c>
      <c r="E117" s="57">
        <v>100</v>
      </c>
      <c r="F117" s="57">
        <v>100</v>
      </c>
      <c r="G117" s="57">
        <v>76</v>
      </c>
    </row>
    <row r="118" spans="1:7" ht="76.5" x14ac:dyDescent="0.2">
      <c r="A118" s="44">
        <v>25</v>
      </c>
      <c r="B118" s="44" t="s">
        <v>294</v>
      </c>
      <c r="C118" s="85">
        <v>51</v>
      </c>
      <c r="D118" s="44" t="s">
        <v>295</v>
      </c>
      <c r="E118" s="57">
        <v>28.6</v>
      </c>
      <c r="F118" s="57">
        <v>28.6</v>
      </c>
      <c r="G118" s="57">
        <v>0</v>
      </c>
    </row>
    <row r="119" spans="1:7" x14ac:dyDescent="0.2">
      <c r="A119" s="198" t="s">
        <v>670</v>
      </c>
      <c r="B119" s="198"/>
      <c r="C119" s="198"/>
      <c r="D119" s="198"/>
      <c r="E119" s="198"/>
      <c r="F119" s="198"/>
      <c r="G119" s="198"/>
    </row>
    <row r="120" spans="1:7" ht="63.75" x14ac:dyDescent="0.2">
      <c r="A120" s="74">
        <v>26</v>
      </c>
      <c r="B120" s="74" t="s">
        <v>733</v>
      </c>
      <c r="C120" s="73">
        <v>100</v>
      </c>
      <c r="D120" s="21" t="s">
        <v>171</v>
      </c>
      <c r="E120" s="73">
        <v>50</v>
      </c>
      <c r="F120" s="73">
        <v>50</v>
      </c>
      <c r="G120" s="73">
        <v>1120.2</v>
      </c>
    </row>
  </sheetData>
  <mergeCells count="52">
    <mergeCell ref="A35:G35"/>
    <mergeCell ref="A37:G37"/>
    <mergeCell ref="A42:G42"/>
    <mergeCell ref="A70:G70"/>
    <mergeCell ref="A62:G62"/>
    <mergeCell ref="A68:G68"/>
    <mergeCell ref="A1:G1"/>
    <mergeCell ref="A51:G51"/>
    <mergeCell ref="A53:G53"/>
    <mergeCell ref="A16:G16"/>
    <mergeCell ref="A19:G19"/>
    <mergeCell ref="A22:G22"/>
    <mergeCell ref="A25:G25"/>
    <mergeCell ref="A6:G6"/>
    <mergeCell ref="A9:G9"/>
    <mergeCell ref="A14:G14"/>
    <mergeCell ref="A49:G49"/>
    <mergeCell ref="A28:G28"/>
    <mergeCell ref="A30:G30"/>
    <mergeCell ref="A88:G88"/>
    <mergeCell ref="A78:G78"/>
    <mergeCell ref="A82:G82"/>
    <mergeCell ref="A95:G95"/>
    <mergeCell ref="A97:G97"/>
    <mergeCell ref="A84:G84"/>
    <mergeCell ref="A86:G86"/>
    <mergeCell ref="A101:G101"/>
    <mergeCell ref="A103:G103"/>
    <mergeCell ref="A90:G90"/>
    <mergeCell ref="A93:G93"/>
    <mergeCell ref="A111:G111"/>
    <mergeCell ref="A116:G116"/>
    <mergeCell ref="A119:G119"/>
    <mergeCell ref="A105:G105"/>
    <mergeCell ref="A107:G107"/>
    <mergeCell ref="A109:G109"/>
    <mergeCell ref="A5:G5"/>
    <mergeCell ref="C47:G47"/>
    <mergeCell ref="C36:G36"/>
    <mergeCell ref="C7:G7"/>
    <mergeCell ref="A77:G77"/>
    <mergeCell ref="C65:G65"/>
    <mergeCell ref="C72:G72"/>
    <mergeCell ref="C73:G73"/>
    <mergeCell ref="C74:G74"/>
    <mergeCell ref="C75:G75"/>
    <mergeCell ref="C34:G34"/>
    <mergeCell ref="A45:G45"/>
    <mergeCell ref="A57:G57"/>
    <mergeCell ref="A60:G60"/>
    <mergeCell ref="C56:G56"/>
    <mergeCell ref="C55:G55"/>
  </mergeCells>
  <pageMargins left="0.39370078740157483" right="0.39370078740157483" top="0.39370078740157483" bottom="0.19685039370078741" header="0.11811023622047245" footer="0.11811023622047245"/>
  <pageSetup paperSize="9" scale="75" fitToHeight="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8"/>
  <sheetViews>
    <sheetView zoomScale="75" zoomScaleNormal="75" workbookViewId="0">
      <selection sqref="A1:G1"/>
    </sheetView>
  </sheetViews>
  <sheetFormatPr defaultColWidth="9.140625" defaultRowHeight="15.75" x14ac:dyDescent="0.25"/>
  <cols>
    <col min="1" max="1" width="6.28515625" style="26" customWidth="1"/>
    <col min="2" max="2" width="18.7109375" style="26" customWidth="1"/>
    <col min="3" max="3" width="16.140625" style="26" customWidth="1"/>
    <col min="4" max="4" width="17" style="26" customWidth="1"/>
    <col min="5" max="5" width="20.42578125" style="26" customWidth="1"/>
    <col min="6" max="6" width="20.5703125" style="26" customWidth="1"/>
    <col min="7" max="7" width="19.42578125" style="26" customWidth="1"/>
    <col min="8" max="16384" width="9.140625" style="27"/>
  </cols>
  <sheetData>
    <row r="1" spans="1:7" ht="33.75" customHeight="1" x14ac:dyDescent="0.25">
      <c r="A1" s="214" t="s">
        <v>1789</v>
      </c>
      <c r="B1" s="214"/>
      <c r="C1" s="214"/>
      <c r="D1" s="214"/>
      <c r="E1" s="214"/>
      <c r="F1" s="214"/>
      <c r="G1" s="214"/>
    </row>
    <row r="3" spans="1:7" s="115" customFormat="1" ht="16.5" customHeight="1" x14ac:dyDescent="0.2">
      <c r="A3" s="215" t="s">
        <v>0</v>
      </c>
      <c r="B3" s="218" t="s">
        <v>1</v>
      </c>
      <c r="C3" s="213" t="s">
        <v>2</v>
      </c>
      <c r="D3" s="213" t="s">
        <v>5</v>
      </c>
      <c r="E3" s="212" t="s">
        <v>4</v>
      </c>
      <c r="F3" s="212" t="s">
        <v>3</v>
      </c>
      <c r="G3" s="213" t="s">
        <v>187</v>
      </c>
    </row>
    <row r="4" spans="1:7" s="115" customFormat="1" ht="15.6" customHeight="1" x14ac:dyDescent="0.2">
      <c r="A4" s="216"/>
      <c r="B4" s="219"/>
      <c r="C4" s="213"/>
      <c r="D4" s="213"/>
      <c r="E4" s="212"/>
      <c r="F4" s="212"/>
      <c r="G4" s="213"/>
    </row>
    <row r="5" spans="1:7" s="115" customFormat="1" ht="92.25" customHeight="1" x14ac:dyDescent="0.2">
      <c r="A5" s="217"/>
      <c r="B5" s="220"/>
      <c r="C5" s="213"/>
      <c r="D5" s="213"/>
      <c r="E5" s="212"/>
      <c r="F5" s="212"/>
      <c r="G5" s="213"/>
    </row>
    <row r="6" spans="1:7" x14ac:dyDescent="0.25">
      <c r="A6" s="211" t="s">
        <v>297</v>
      </c>
      <c r="B6" s="211"/>
      <c r="C6" s="211"/>
      <c r="D6" s="211"/>
      <c r="E6" s="211"/>
      <c r="F6" s="211"/>
      <c r="G6" s="211"/>
    </row>
    <row r="7" spans="1:7" ht="63" x14ac:dyDescent="0.25">
      <c r="A7" s="30">
        <v>1</v>
      </c>
      <c r="B7" s="116" t="s">
        <v>1161</v>
      </c>
      <c r="C7" s="20">
        <v>100</v>
      </c>
      <c r="D7" s="4" t="s">
        <v>120</v>
      </c>
      <c r="E7" s="13">
        <v>9.0927099841521386</v>
      </c>
      <c r="F7" s="13">
        <v>9.0321093829311803</v>
      </c>
      <c r="G7" s="13">
        <v>24002.62</v>
      </c>
    </row>
    <row r="8" spans="1:7" ht="63" x14ac:dyDescent="0.25">
      <c r="A8" s="30">
        <v>2</v>
      </c>
      <c r="B8" s="116" t="s">
        <v>1162</v>
      </c>
      <c r="C8" s="20">
        <v>100</v>
      </c>
      <c r="D8" s="4" t="s">
        <v>120</v>
      </c>
      <c r="E8" s="13">
        <v>14.461172741679873</v>
      </c>
      <c r="F8" s="13">
        <v>12.320287792310728</v>
      </c>
      <c r="G8" s="13">
        <v>32670.46</v>
      </c>
    </row>
    <row r="9" spans="1:7" ht="63" x14ac:dyDescent="0.25">
      <c r="A9" s="30">
        <v>3</v>
      </c>
      <c r="B9" s="116" t="s">
        <v>1163</v>
      </c>
      <c r="C9" s="20">
        <v>100</v>
      </c>
      <c r="D9" s="4" t="s">
        <v>120</v>
      </c>
      <c r="E9" s="13">
        <v>9.786053882725831</v>
      </c>
      <c r="F9" s="13">
        <v>9.3223492954752825</v>
      </c>
      <c r="G9" s="13">
        <v>25060.17</v>
      </c>
    </row>
    <row r="10" spans="1:7" ht="47.25" x14ac:dyDescent="0.25">
      <c r="A10" s="30">
        <v>4</v>
      </c>
      <c r="B10" s="116" t="s">
        <v>935</v>
      </c>
      <c r="C10" s="20">
        <v>100</v>
      </c>
      <c r="D10" s="4" t="s">
        <v>120</v>
      </c>
      <c r="E10" s="13">
        <v>0.7527733755942948</v>
      </c>
      <c r="F10" s="13">
        <v>1.3128169668138627</v>
      </c>
      <c r="G10" s="13">
        <v>3711.9</v>
      </c>
    </row>
    <row r="11" spans="1:7" ht="78.75" x14ac:dyDescent="0.25">
      <c r="A11" s="30">
        <v>5</v>
      </c>
      <c r="B11" s="116" t="s">
        <v>936</v>
      </c>
      <c r="C11" s="20">
        <v>100</v>
      </c>
      <c r="D11" s="4" t="s">
        <v>120</v>
      </c>
      <c r="E11" s="13">
        <v>1.4659270998415215</v>
      </c>
      <c r="F11" s="13">
        <v>1.9179902538968994</v>
      </c>
      <c r="G11" s="13">
        <v>5497.6</v>
      </c>
    </row>
    <row r="12" spans="1:7" ht="47.25" x14ac:dyDescent="0.25">
      <c r="A12" s="30">
        <v>6</v>
      </c>
      <c r="B12" s="116" t="s">
        <v>937</v>
      </c>
      <c r="C12" s="20">
        <v>100</v>
      </c>
      <c r="D12" s="4" t="s">
        <v>120</v>
      </c>
      <c r="E12" s="13">
        <v>1.3470681458003171</v>
      </c>
      <c r="F12" s="13">
        <v>1.873108493721922</v>
      </c>
      <c r="G12" s="13">
        <v>5185.8999999999996</v>
      </c>
    </row>
    <row r="13" spans="1:7" ht="63" x14ac:dyDescent="0.25">
      <c r="A13" s="30">
        <v>7</v>
      </c>
      <c r="B13" s="116" t="s">
        <v>1164</v>
      </c>
      <c r="C13" s="20">
        <v>100</v>
      </c>
      <c r="D13" s="4" t="s">
        <v>120</v>
      </c>
      <c r="E13" s="13">
        <v>6.6164817749603806</v>
      </c>
      <c r="F13" s="13">
        <v>5.6388648454932673</v>
      </c>
      <c r="G13" s="13">
        <v>15031.14</v>
      </c>
    </row>
    <row r="14" spans="1:7" ht="63" x14ac:dyDescent="0.25">
      <c r="A14" s="30">
        <v>8</v>
      </c>
      <c r="B14" s="116" t="s">
        <v>1165</v>
      </c>
      <c r="C14" s="20">
        <v>100</v>
      </c>
      <c r="D14" s="4" t="s">
        <v>120</v>
      </c>
      <c r="E14" s="13">
        <v>4.9920760697305857</v>
      </c>
      <c r="F14" s="13">
        <v>5.1190722270852635</v>
      </c>
      <c r="G14" s="13">
        <v>14019.54</v>
      </c>
    </row>
    <row r="15" spans="1:7" ht="63" x14ac:dyDescent="0.25">
      <c r="A15" s="30">
        <v>9</v>
      </c>
      <c r="B15" s="116" t="s">
        <v>1166</v>
      </c>
      <c r="C15" s="20">
        <v>100</v>
      </c>
      <c r="D15" s="4" t="s">
        <v>120</v>
      </c>
      <c r="E15" s="13">
        <v>4.1600633914421552</v>
      </c>
      <c r="F15" s="13">
        <v>3.7754054205750496</v>
      </c>
      <c r="G15" s="13">
        <v>9881.4599999999991</v>
      </c>
    </row>
    <row r="16" spans="1:7" ht="63" x14ac:dyDescent="0.25">
      <c r="A16" s="30">
        <v>10</v>
      </c>
      <c r="B16" s="116" t="s">
        <v>1167</v>
      </c>
      <c r="C16" s="20">
        <v>100</v>
      </c>
      <c r="D16" s="4" t="s">
        <v>120</v>
      </c>
      <c r="E16" s="13">
        <v>2.0602218700475436</v>
      </c>
      <c r="F16" s="13">
        <v>1.9738461310563713</v>
      </c>
      <c r="G16" s="13">
        <v>5286.67</v>
      </c>
    </row>
    <row r="17" spans="1:7" ht="63" x14ac:dyDescent="0.25">
      <c r="A17" s="30">
        <v>11</v>
      </c>
      <c r="B17" s="116" t="s">
        <v>1168</v>
      </c>
      <c r="C17" s="20">
        <v>100</v>
      </c>
      <c r="D17" s="4" t="s">
        <v>120</v>
      </c>
      <c r="E17" s="13">
        <v>2.6743264659270998</v>
      </c>
      <c r="F17" s="13">
        <v>2.7280193872895677</v>
      </c>
      <c r="G17" s="117">
        <v>7305.77</v>
      </c>
    </row>
    <row r="18" spans="1:7" ht="63" x14ac:dyDescent="0.25">
      <c r="A18" s="30">
        <v>12</v>
      </c>
      <c r="B18" s="116" t="s">
        <v>1169</v>
      </c>
      <c r="C18" s="20">
        <v>100</v>
      </c>
      <c r="D18" s="4" t="s">
        <v>120</v>
      </c>
      <c r="E18" s="13">
        <v>0</v>
      </c>
      <c r="F18" s="13">
        <v>2.4485259552476197</v>
      </c>
      <c r="G18" s="13">
        <v>7201.04</v>
      </c>
    </row>
    <row r="19" spans="1:7" ht="63" x14ac:dyDescent="0.25">
      <c r="A19" s="30">
        <v>13</v>
      </c>
      <c r="B19" s="116" t="s">
        <v>1170</v>
      </c>
      <c r="C19" s="20">
        <v>100</v>
      </c>
      <c r="D19" s="4" t="s">
        <v>120</v>
      </c>
      <c r="E19" s="13">
        <v>2.9318541996830429</v>
      </c>
      <c r="F19" s="13">
        <v>3.0697696984720371</v>
      </c>
      <c r="G19" s="13">
        <v>8365.76</v>
      </c>
    </row>
    <row r="20" spans="1:7" ht="63" x14ac:dyDescent="0.25">
      <c r="A20" s="30">
        <v>14</v>
      </c>
      <c r="B20" s="116" t="s">
        <v>1171</v>
      </c>
      <c r="C20" s="20">
        <v>100</v>
      </c>
      <c r="D20" s="4" t="s">
        <v>120</v>
      </c>
      <c r="E20" s="13">
        <v>7.3692551505546753</v>
      </c>
      <c r="F20" s="13">
        <v>6.6628382966920165</v>
      </c>
      <c r="G20" s="13">
        <v>17969.490000000002</v>
      </c>
    </row>
    <row r="21" spans="1:7" ht="63" x14ac:dyDescent="0.25">
      <c r="A21" s="30">
        <v>15</v>
      </c>
      <c r="B21" s="116" t="s">
        <v>1172</v>
      </c>
      <c r="C21" s="20">
        <v>100</v>
      </c>
      <c r="D21" s="4" t="s">
        <v>120</v>
      </c>
      <c r="E21" s="13">
        <v>4.7939778129952453</v>
      </c>
      <c r="F21" s="13">
        <v>4.7556047159755845</v>
      </c>
      <c r="G21" s="13">
        <v>12847.68</v>
      </c>
    </row>
    <row r="22" spans="1:7" ht="47.25" x14ac:dyDescent="0.25">
      <c r="A22" s="30">
        <v>16</v>
      </c>
      <c r="B22" s="116" t="s">
        <v>938</v>
      </c>
      <c r="C22" s="20">
        <v>100</v>
      </c>
      <c r="D22" s="4" t="s">
        <v>120</v>
      </c>
      <c r="E22" s="13">
        <v>0.7527733755942948</v>
      </c>
      <c r="F22" s="13">
        <v>1.2947827213173619</v>
      </c>
      <c r="G22" s="13">
        <v>3637.71</v>
      </c>
    </row>
    <row r="23" spans="1:7" ht="47.25" x14ac:dyDescent="0.25">
      <c r="A23" s="30">
        <v>17</v>
      </c>
      <c r="B23" s="116" t="s">
        <v>939</v>
      </c>
      <c r="C23" s="20">
        <v>100</v>
      </c>
      <c r="D23" s="4" t="s">
        <v>120</v>
      </c>
      <c r="E23" s="13">
        <v>2.8129952456418383</v>
      </c>
      <c r="F23" s="13">
        <v>2.6802802796272966</v>
      </c>
      <c r="G23" s="13">
        <v>7258.88</v>
      </c>
    </row>
    <row r="24" spans="1:7" ht="47.25" x14ac:dyDescent="0.25">
      <c r="A24" s="30">
        <v>18</v>
      </c>
      <c r="B24" s="116" t="s">
        <v>940</v>
      </c>
      <c r="C24" s="20">
        <v>100</v>
      </c>
      <c r="D24" s="4" t="s">
        <v>120</v>
      </c>
      <c r="E24" s="13">
        <v>0.91125198098256732</v>
      </c>
      <c r="F24" s="13">
        <v>1.1270486094264882</v>
      </c>
      <c r="G24" s="13">
        <v>3092.68</v>
      </c>
    </row>
    <row r="25" spans="1:7" ht="47.25" x14ac:dyDescent="0.25">
      <c r="A25" s="30">
        <v>19</v>
      </c>
      <c r="B25" s="116" t="s">
        <v>941</v>
      </c>
      <c r="C25" s="20">
        <v>100</v>
      </c>
      <c r="D25" s="4" t="s">
        <v>120</v>
      </c>
      <c r="E25" s="13">
        <v>1.8225039619651346</v>
      </c>
      <c r="F25" s="13">
        <v>1.9283460150636917</v>
      </c>
      <c r="G25" s="13">
        <v>5145.62</v>
      </c>
    </row>
    <row r="26" spans="1:7" ht="47.25" x14ac:dyDescent="0.25">
      <c r="A26" s="30">
        <v>20</v>
      </c>
      <c r="B26" s="116" t="s">
        <v>942</v>
      </c>
      <c r="C26" s="20">
        <v>100</v>
      </c>
      <c r="D26" s="4" t="s">
        <v>120</v>
      </c>
      <c r="E26" s="13">
        <v>1.9017432646592711</v>
      </c>
      <c r="F26" s="13">
        <v>1.6886108235643311</v>
      </c>
      <c r="G26" s="13">
        <v>4641.05</v>
      </c>
    </row>
    <row r="27" spans="1:7" ht="47.25" x14ac:dyDescent="0.25">
      <c r="A27" s="30">
        <v>21</v>
      </c>
      <c r="B27" s="116" t="s">
        <v>943</v>
      </c>
      <c r="C27" s="20">
        <v>100</v>
      </c>
      <c r="D27" s="4" t="s">
        <v>120</v>
      </c>
      <c r="E27" s="13">
        <v>1.941362916006339</v>
      </c>
      <c r="F27" s="13">
        <v>1.9531040306878447</v>
      </c>
      <c r="G27" s="13">
        <v>5310.72</v>
      </c>
    </row>
    <row r="28" spans="1:7" ht="78.75" x14ac:dyDescent="0.25">
      <c r="A28" s="30">
        <v>22</v>
      </c>
      <c r="B28" s="116" t="s">
        <v>944</v>
      </c>
      <c r="C28" s="20">
        <v>100</v>
      </c>
      <c r="D28" s="4" t="s">
        <v>120</v>
      </c>
      <c r="E28" s="13">
        <v>2.2385103011093501</v>
      </c>
      <c r="F28" s="13">
        <v>2.4706712476640083</v>
      </c>
      <c r="G28" s="13">
        <v>6824.24</v>
      </c>
    </row>
    <row r="29" spans="1:7" ht="63" x14ac:dyDescent="0.25">
      <c r="A29" s="30">
        <v>23</v>
      </c>
      <c r="B29" s="116" t="s">
        <v>945</v>
      </c>
      <c r="C29" s="20">
        <v>100</v>
      </c>
      <c r="D29" s="4" t="s">
        <v>120</v>
      </c>
      <c r="E29" s="13">
        <v>13.252773375594295</v>
      </c>
      <c r="F29" s="13">
        <v>12.97361468930746</v>
      </c>
      <c r="G29" s="13">
        <v>34908.58</v>
      </c>
    </row>
    <row r="30" spans="1:7" ht="47.25" x14ac:dyDescent="0.25">
      <c r="A30" s="30">
        <v>24</v>
      </c>
      <c r="B30" s="116" t="s">
        <v>946</v>
      </c>
      <c r="C30" s="20">
        <v>100</v>
      </c>
      <c r="D30" s="4" t="s">
        <v>120</v>
      </c>
      <c r="E30" s="13">
        <v>1.862123613312203</v>
      </c>
      <c r="F30" s="13">
        <v>1.9329327203048894</v>
      </c>
      <c r="G30" s="13">
        <v>5248.71</v>
      </c>
    </row>
    <row r="31" spans="1:7" x14ac:dyDescent="0.25">
      <c r="A31" s="221" t="s">
        <v>934</v>
      </c>
      <c r="B31" s="222"/>
      <c r="C31" s="222"/>
      <c r="D31" s="222"/>
      <c r="E31" s="222"/>
      <c r="F31" s="222"/>
      <c r="G31" s="222"/>
    </row>
    <row r="32" spans="1:7" ht="47.25" x14ac:dyDescent="0.25">
      <c r="A32" s="6">
        <v>25</v>
      </c>
      <c r="B32" s="2" t="s">
        <v>1173</v>
      </c>
      <c r="C32" s="15">
        <v>100</v>
      </c>
      <c r="D32" s="4" t="s">
        <v>120</v>
      </c>
      <c r="E32" s="14">
        <v>0.20706315426204991</v>
      </c>
      <c r="F32" s="14">
        <v>0.36062114754044983</v>
      </c>
      <c r="G32" s="15">
        <v>6068</v>
      </c>
    </row>
    <row r="33" spans="1:7" ht="63" x14ac:dyDescent="0.25">
      <c r="A33" s="6">
        <v>26</v>
      </c>
      <c r="B33" s="2" t="s">
        <v>1174</v>
      </c>
      <c r="C33" s="15">
        <v>100</v>
      </c>
      <c r="D33" s="4" t="s">
        <v>120</v>
      </c>
      <c r="E33" s="14">
        <v>0.94328770274933849</v>
      </c>
      <c r="F33" s="14">
        <v>0.92014018909681361</v>
      </c>
      <c r="G33" s="15">
        <v>13997</v>
      </c>
    </row>
    <row r="34" spans="1:7" ht="63" x14ac:dyDescent="0.25">
      <c r="A34" s="6">
        <v>27</v>
      </c>
      <c r="B34" s="2" t="s">
        <v>1175</v>
      </c>
      <c r="C34" s="15">
        <v>100</v>
      </c>
      <c r="D34" s="4" t="s">
        <v>120</v>
      </c>
      <c r="E34" s="14">
        <v>1.1618543655815023</v>
      </c>
      <c r="F34" s="14">
        <v>1.7834601612673893</v>
      </c>
      <c r="G34" s="15">
        <v>29915</v>
      </c>
    </row>
    <row r="35" spans="1:7" ht="63" x14ac:dyDescent="0.25">
      <c r="A35" s="6">
        <v>28</v>
      </c>
      <c r="B35" s="2" t="s">
        <v>1176</v>
      </c>
      <c r="C35" s="15">
        <v>100</v>
      </c>
      <c r="D35" s="4" t="s">
        <v>120</v>
      </c>
      <c r="E35" s="14">
        <v>0.8685148970435983</v>
      </c>
      <c r="F35" s="14">
        <v>0.91639559027359452</v>
      </c>
      <c r="G35" s="15">
        <v>14651</v>
      </c>
    </row>
    <row r="36" spans="1:7" ht="78.75" x14ac:dyDescent="0.25">
      <c r="A36" s="6">
        <v>29</v>
      </c>
      <c r="B36" s="2" t="s">
        <v>1177</v>
      </c>
      <c r="C36" s="15">
        <v>100</v>
      </c>
      <c r="D36" s="4" t="s">
        <v>120</v>
      </c>
      <c r="E36" s="14">
        <v>1.1676061198665593</v>
      </c>
      <c r="F36" s="14">
        <v>1.1524138552327241</v>
      </c>
      <c r="G36" s="15">
        <v>18046</v>
      </c>
    </row>
    <row r="37" spans="1:7" ht="63" x14ac:dyDescent="0.25">
      <c r="A37" s="6">
        <v>30</v>
      </c>
      <c r="B37" s="2" t="s">
        <v>1178</v>
      </c>
      <c r="C37" s="15">
        <v>100</v>
      </c>
      <c r="D37" s="4" t="s">
        <v>120</v>
      </c>
      <c r="E37" s="14">
        <v>1.990106982629702</v>
      </c>
      <c r="F37" s="14">
        <v>1.811029091733988</v>
      </c>
      <c r="G37" s="15">
        <v>27617</v>
      </c>
    </row>
    <row r="38" spans="1:7" ht="63" x14ac:dyDescent="0.25">
      <c r="A38" s="6">
        <v>31</v>
      </c>
      <c r="B38" s="2" t="s">
        <v>1179</v>
      </c>
      <c r="C38" s="15">
        <v>100</v>
      </c>
      <c r="D38" s="4" t="s">
        <v>120</v>
      </c>
      <c r="E38" s="14">
        <v>0.97779822845968023</v>
      </c>
      <c r="F38" s="14">
        <v>0.92556714391307315</v>
      </c>
      <c r="G38" s="15">
        <v>13867</v>
      </c>
    </row>
    <row r="39" spans="1:7" ht="94.5" x14ac:dyDescent="0.25">
      <c r="A39" s="6">
        <v>32</v>
      </c>
      <c r="B39" s="2" t="s">
        <v>1180</v>
      </c>
      <c r="C39" s="15">
        <v>100</v>
      </c>
      <c r="D39" s="4" t="s">
        <v>120</v>
      </c>
      <c r="E39" s="14">
        <v>1.6219947083860577</v>
      </c>
      <c r="F39" s="14">
        <v>2.0471558957894427</v>
      </c>
      <c r="G39" s="15">
        <v>32392</v>
      </c>
    </row>
    <row r="40" spans="1:7" ht="63" x14ac:dyDescent="0.25">
      <c r="A40" s="6">
        <v>33</v>
      </c>
      <c r="B40" s="2" t="s">
        <v>1181</v>
      </c>
      <c r="C40" s="15">
        <v>100</v>
      </c>
      <c r="D40" s="4" t="s">
        <v>120</v>
      </c>
      <c r="E40" s="14">
        <v>0.88577015989876917</v>
      </c>
      <c r="F40" s="14">
        <v>0.8235946629155555</v>
      </c>
      <c r="G40" s="15">
        <v>12394</v>
      </c>
    </row>
    <row r="41" spans="1:7" ht="63" x14ac:dyDescent="0.25">
      <c r="A41" s="6">
        <v>34</v>
      </c>
      <c r="B41" s="2" t="s">
        <v>1182</v>
      </c>
      <c r="C41" s="15">
        <v>100</v>
      </c>
      <c r="D41" s="4" t="s">
        <v>120</v>
      </c>
      <c r="E41" s="14">
        <v>1.3574140112734385</v>
      </c>
      <c r="F41" s="14">
        <v>1.503917718681858</v>
      </c>
      <c r="G41" s="15">
        <v>23429</v>
      </c>
    </row>
    <row r="42" spans="1:7" ht="63" x14ac:dyDescent="0.25">
      <c r="A42" s="6">
        <v>35</v>
      </c>
      <c r="B42" s="2" t="s">
        <v>1183</v>
      </c>
      <c r="C42" s="15">
        <v>100</v>
      </c>
      <c r="D42" s="4" t="s">
        <v>120</v>
      </c>
      <c r="E42" s="14">
        <v>1.5127113769699758</v>
      </c>
      <c r="F42" s="14">
        <v>1.4088917398491523</v>
      </c>
      <c r="G42" s="15">
        <v>21662</v>
      </c>
    </row>
    <row r="43" spans="1:7" ht="78.75" x14ac:dyDescent="0.25">
      <c r="A43" s="6">
        <v>36</v>
      </c>
      <c r="B43" s="2" t="s">
        <v>1184</v>
      </c>
      <c r="C43" s="15">
        <v>100</v>
      </c>
      <c r="D43" s="4" t="s">
        <v>120</v>
      </c>
      <c r="E43" s="14">
        <v>1.7657885655124814</v>
      </c>
      <c r="F43" s="14">
        <v>1.6637415380207028</v>
      </c>
      <c r="G43" s="15">
        <v>25646</v>
      </c>
    </row>
    <row r="44" spans="1:7" ht="63" x14ac:dyDescent="0.25">
      <c r="A44" s="6">
        <v>37</v>
      </c>
      <c r="B44" s="2" t="s">
        <v>1185</v>
      </c>
      <c r="C44" s="15">
        <v>100</v>
      </c>
      <c r="D44" s="4" t="s">
        <v>120</v>
      </c>
      <c r="E44" s="14">
        <v>1.4034280455538939</v>
      </c>
      <c r="F44" s="14">
        <v>1.6542443670922484</v>
      </c>
      <c r="G44" s="15">
        <v>26554</v>
      </c>
    </row>
    <row r="45" spans="1:7" ht="63" x14ac:dyDescent="0.25">
      <c r="A45" s="6">
        <v>38</v>
      </c>
      <c r="B45" s="2" t="s">
        <v>1186</v>
      </c>
      <c r="C45" s="15">
        <v>100</v>
      </c>
      <c r="D45" s="4" t="s">
        <v>120</v>
      </c>
      <c r="E45" s="14">
        <v>1.6507534798113424</v>
      </c>
      <c r="F45" s="14">
        <v>1.6534303238698096</v>
      </c>
      <c r="G45" s="15">
        <v>26086</v>
      </c>
    </row>
    <row r="46" spans="1:7" ht="63" x14ac:dyDescent="0.25">
      <c r="A46" s="6">
        <v>39</v>
      </c>
      <c r="B46" s="2" t="s">
        <v>1187</v>
      </c>
      <c r="C46" s="15">
        <v>100</v>
      </c>
      <c r="D46" s="4" t="s">
        <v>120</v>
      </c>
      <c r="E46" s="14">
        <v>1.0295640170251927</v>
      </c>
      <c r="F46" s="14">
        <v>1.0247176084061358</v>
      </c>
      <c r="G46" s="15">
        <v>15794</v>
      </c>
    </row>
    <row r="47" spans="1:7" ht="63" x14ac:dyDescent="0.25">
      <c r="A47" s="6">
        <v>40</v>
      </c>
      <c r="B47" s="2" t="s">
        <v>1188</v>
      </c>
      <c r="C47" s="15">
        <v>100</v>
      </c>
      <c r="D47" s="4" t="s">
        <v>120</v>
      </c>
      <c r="E47" s="14">
        <v>1.7485333026573104</v>
      </c>
      <c r="F47" s="14">
        <v>1.5773986868940124</v>
      </c>
      <c r="G47" s="15">
        <v>23758</v>
      </c>
    </row>
    <row r="48" spans="1:7" ht="63" x14ac:dyDescent="0.25">
      <c r="A48" s="6">
        <v>41</v>
      </c>
      <c r="B48" s="2" t="s">
        <v>1189</v>
      </c>
      <c r="C48" s="15">
        <v>100</v>
      </c>
      <c r="D48" s="4" t="s">
        <v>120</v>
      </c>
      <c r="E48" s="14">
        <v>0.93753594846428157</v>
      </c>
      <c r="F48" s="14">
        <v>0.97663478873407594</v>
      </c>
      <c r="G48" s="15">
        <v>15537</v>
      </c>
    </row>
    <row r="49" spans="1:7" ht="78.75" x14ac:dyDescent="0.25">
      <c r="A49" s="6">
        <v>42</v>
      </c>
      <c r="B49" s="2" t="s">
        <v>1190</v>
      </c>
      <c r="C49" s="15">
        <v>100</v>
      </c>
      <c r="D49" s="4" t="s">
        <v>120</v>
      </c>
      <c r="E49" s="14">
        <v>1.8520648797883354</v>
      </c>
      <c r="F49" s="14">
        <v>1.7502471977918808</v>
      </c>
      <c r="G49" s="15">
        <v>26295</v>
      </c>
    </row>
    <row r="50" spans="1:7" ht="78.75" x14ac:dyDescent="0.25">
      <c r="A50" s="6">
        <v>43</v>
      </c>
      <c r="B50" s="2" t="s">
        <v>1191</v>
      </c>
      <c r="C50" s="15">
        <v>100</v>
      </c>
      <c r="D50" s="4" t="s">
        <v>120</v>
      </c>
      <c r="E50" s="14">
        <v>2.2604394340273783</v>
      </c>
      <c r="F50" s="14">
        <v>2.0236571814350386</v>
      </c>
      <c r="G50" s="15">
        <v>29469</v>
      </c>
    </row>
    <row r="51" spans="1:7" ht="63" x14ac:dyDescent="0.25">
      <c r="A51" s="6">
        <v>44</v>
      </c>
      <c r="B51" s="2" t="s">
        <v>1192</v>
      </c>
      <c r="C51" s="15">
        <v>100</v>
      </c>
      <c r="D51" s="4" t="s">
        <v>120</v>
      </c>
      <c r="E51" s="14">
        <v>2.0303692626251006</v>
      </c>
      <c r="F51" s="14">
        <v>1.8362644316295953</v>
      </c>
      <c r="G51" s="15">
        <v>28281</v>
      </c>
    </row>
    <row r="52" spans="1:7" ht="78.75" x14ac:dyDescent="0.25">
      <c r="A52" s="6">
        <v>45</v>
      </c>
      <c r="B52" s="2" t="s">
        <v>1193</v>
      </c>
      <c r="C52" s="15">
        <v>100</v>
      </c>
      <c r="D52" s="4" t="s">
        <v>120</v>
      </c>
      <c r="E52" s="14">
        <v>2.8183595996779021</v>
      </c>
      <c r="F52" s="14">
        <v>2.8690139331637954</v>
      </c>
      <c r="G52" s="15">
        <v>42531</v>
      </c>
    </row>
    <row r="53" spans="1:7" ht="63" x14ac:dyDescent="0.25">
      <c r="A53" s="6">
        <v>46</v>
      </c>
      <c r="B53" s="2" t="s">
        <v>1194</v>
      </c>
      <c r="C53" s="15">
        <v>100</v>
      </c>
      <c r="D53" s="4" t="s">
        <v>120</v>
      </c>
      <c r="E53" s="14">
        <v>1.0640745427355345</v>
      </c>
      <c r="F53" s="14">
        <v>0.950042710134404</v>
      </c>
      <c r="G53" s="15">
        <v>13851</v>
      </c>
    </row>
    <row r="54" spans="1:7" ht="63" x14ac:dyDescent="0.25">
      <c r="A54" s="6">
        <v>47</v>
      </c>
      <c r="B54" s="2" t="s">
        <v>1195</v>
      </c>
      <c r="C54" s="15">
        <v>100</v>
      </c>
      <c r="D54" s="4" t="s">
        <v>120</v>
      </c>
      <c r="E54" s="14">
        <v>1.0928333141608191</v>
      </c>
      <c r="F54" s="14">
        <v>1.1825877240111276</v>
      </c>
      <c r="G54" s="15">
        <v>18058</v>
      </c>
    </row>
    <row r="55" spans="1:7" ht="78.75" x14ac:dyDescent="0.25">
      <c r="A55" s="6">
        <v>48</v>
      </c>
      <c r="B55" s="2" t="s">
        <v>1196</v>
      </c>
      <c r="C55" s="15">
        <v>100</v>
      </c>
      <c r="D55" s="4" t="s">
        <v>120</v>
      </c>
      <c r="E55" s="14">
        <v>1.4666973426895202</v>
      </c>
      <c r="F55" s="14">
        <v>1.8343107278957418</v>
      </c>
      <c r="G55" s="15">
        <v>28064</v>
      </c>
    </row>
    <row r="56" spans="1:7" ht="63" x14ac:dyDescent="0.25">
      <c r="A56" s="6">
        <v>49</v>
      </c>
      <c r="B56" s="2" t="s">
        <v>1197</v>
      </c>
      <c r="C56" s="15">
        <v>100</v>
      </c>
      <c r="D56" s="4" t="s">
        <v>120</v>
      </c>
      <c r="E56" s="14">
        <v>0.89727366846888301</v>
      </c>
      <c r="F56" s="14">
        <v>1.0761108705161142</v>
      </c>
      <c r="G56" s="15">
        <v>17045</v>
      </c>
    </row>
    <row r="57" spans="1:7" ht="63" x14ac:dyDescent="0.25">
      <c r="A57" s="6">
        <v>50</v>
      </c>
      <c r="B57" s="2" t="s">
        <v>1198</v>
      </c>
      <c r="C57" s="15">
        <v>100</v>
      </c>
      <c r="D57" s="4" t="s">
        <v>120</v>
      </c>
      <c r="E57" s="14">
        <v>2.0648797883354426</v>
      </c>
      <c r="F57" s="14">
        <v>1.9439352151841855</v>
      </c>
      <c r="G57" s="15">
        <v>29990</v>
      </c>
    </row>
    <row r="58" spans="1:7" ht="63" x14ac:dyDescent="0.25">
      <c r="A58" s="6">
        <v>51</v>
      </c>
      <c r="B58" s="2" t="s">
        <v>1199</v>
      </c>
      <c r="C58" s="15">
        <v>100</v>
      </c>
      <c r="D58" s="4" t="s">
        <v>120</v>
      </c>
      <c r="E58" s="14">
        <v>1.990106982629702</v>
      </c>
      <c r="F58" s="14">
        <v>1.8565612426424061</v>
      </c>
      <c r="G58" s="15">
        <v>28200</v>
      </c>
    </row>
    <row r="59" spans="1:7" ht="94.5" x14ac:dyDescent="0.25">
      <c r="A59" s="6">
        <v>52</v>
      </c>
      <c r="B59" s="2" t="s">
        <v>1200</v>
      </c>
      <c r="C59" s="15">
        <v>100</v>
      </c>
      <c r="D59" s="4" t="s">
        <v>120</v>
      </c>
      <c r="E59" s="14">
        <v>2.1626596111814105</v>
      </c>
      <c r="F59" s="14">
        <v>1.9049696796034417</v>
      </c>
      <c r="G59" s="15">
        <v>29030</v>
      </c>
    </row>
    <row r="60" spans="1:7" ht="78.75" x14ac:dyDescent="0.25">
      <c r="A60" s="6">
        <v>53</v>
      </c>
      <c r="B60" s="2" t="s">
        <v>1201</v>
      </c>
      <c r="C60" s="15">
        <v>100</v>
      </c>
      <c r="D60" s="4" t="s">
        <v>120</v>
      </c>
      <c r="E60" s="14">
        <v>1.990106982629702</v>
      </c>
      <c r="F60" s="14">
        <v>1.95907641912155</v>
      </c>
      <c r="G60" s="15">
        <v>30083</v>
      </c>
    </row>
    <row r="61" spans="1:7" ht="78.75" x14ac:dyDescent="0.25">
      <c r="A61" s="6">
        <v>54</v>
      </c>
      <c r="B61" s="2" t="s">
        <v>1202</v>
      </c>
      <c r="C61" s="15">
        <v>100</v>
      </c>
      <c r="D61" s="4" t="s">
        <v>120</v>
      </c>
      <c r="E61" s="14">
        <v>1.0698262970205912</v>
      </c>
      <c r="F61" s="14">
        <v>1.0283536681330299</v>
      </c>
      <c r="G61" s="15">
        <v>15683</v>
      </c>
    </row>
    <row r="62" spans="1:7" ht="78.75" x14ac:dyDescent="0.25">
      <c r="A62" s="6">
        <v>55</v>
      </c>
      <c r="B62" s="2" t="s">
        <v>1203</v>
      </c>
      <c r="C62" s="15">
        <v>100</v>
      </c>
      <c r="D62" s="4" t="s">
        <v>120</v>
      </c>
      <c r="E62" s="14">
        <v>2.0878868054756703</v>
      </c>
      <c r="F62" s="14">
        <v>2.1200398989718092</v>
      </c>
      <c r="G62" s="15">
        <v>32371</v>
      </c>
    </row>
    <row r="63" spans="1:7" ht="78.75" x14ac:dyDescent="0.25">
      <c r="A63" s="6">
        <v>56</v>
      </c>
      <c r="B63" s="2" t="s">
        <v>1204</v>
      </c>
      <c r="C63" s="15">
        <v>100</v>
      </c>
      <c r="D63" s="4" t="s">
        <v>120</v>
      </c>
      <c r="E63" s="14">
        <v>2.2431841711722074</v>
      </c>
      <c r="F63" s="14">
        <v>2.0708716883364975</v>
      </c>
      <c r="G63" s="15">
        <v>31852</v>
      </c>
    </row>
    <row r="64" spans="1:7" ht="78.75" x14ac:dyDescent="0.25">
      <c r="A64" s="6">
        <v>57</v>
      </c>
      <c r="B64" s="2" t="s">
        <v>1205</v>
      </c>
      <c r="C64" s="15">
        <v>100</v>
      </c>
      <c r="D64" s="4" t="s">
        <v>120</v>
      </c>
      <c r="E64" s="14">
        <v>1.3401587484182675</v>
      </c>
      <c r="F64" s="14">
        <v>1.4048215237369577</v>
      </c>
      <c r="G64" s="15">
        <v>21975</v>
      </c>
    </row>
    <row r="65" spans="1:7" ht="78.75" x14ac:dyDescent="0.25">
      <c r="A65" s="6">
        <v>58</v>
      </c>
      <c r="B65" s="2" t="s">
        <v>1206</v>
      </c>
      <c r="C65" s="15">
        <v>100</v>
      </c>
      <c r="D65" s="4" t="s">
        <v>120</v>
      </c>
      <c r="E65" s="14">
        <v>1.7600368112274243</v>
      </c>
      <c r="F65" s="14">
        <v>1.7339120637949395</v>
      </c>
      <c r="G65" s="15">
        <v>26401</v>
      </c>
    </row>
    <row r="66" spans="1:7" ht="78.75" x14ac:dyDescent="0.25">
      <c r="A66" s="6">
        <v>59</v>
      </c>
      <c r="B66" s="2" t="s">
        <v>1207</v>
      </c>
      <c r="C66" s="15">
        <v>100</v>
      </c>
      <c r="D66" s="4" t="s">
        <v>120</v>
      </c>
      <c r="E66" s="14">
        <v>2.4847578511445993</v>
      </c>
      <c r="F66" s="14">
        <v>2.4621008610406512</v>
      </c>
      <c r="G66" s="15">
        <v>38946</v>
      </c>
    </row>
    <row r="67" spans="1:7" ht="78.75" x14ac:dyDescent="0.25">
      <c r="A67" s="6">
        <v>60</v>
      </c>
      <c r="B67" s="2" t="s">
        <v>1208</v>
      </c>
      <c r="C67" s="15">
        <v>100</v>
      </c>
      <c r="D67" s="4" t="s">
        <v>120</v>
      </c>
      <c r="E67" s="14">
        <v>1.3229034855630968</v>
      </c>
      <c r="F67" s="14">
        <v>1.3728567598691888</v>
      </c>
      <c r="G67" s="15">
        <v>20722</v>
      </c>
    </row>
    <row r="68" spans="1:7" ht="47.25" x14ac:dyDescent="0.25">
      <c r="A68" s="6">
        <v>61</v>
      </c>
      <c r="B68" s="2" t="s">
        <v>1209</v>
      </c>
      <c r="C68" s="15">
        <v>100</v>
      </c>
      <c r="D68" s="4" t="s">
        <v>120</v>
      </c>
      <c r="E68" s="14">
        <v>1.9325894397791328</v>
      </c>
      <c r="F68" s="14">
        <v>1.6411654059850629</v>
      </c>
      <c r="G68" s="15">
        <v>23976</v>
      </c>
    </row>
    <row r="69" spans="1:7" ht="63" x14ac:dyDescent="0.25">
      <c r="A69" s="6">
        <v>62</v>
      </c>
      <c r="B69" s="2" t="s">
        <v>1210</v>
      </c>
      <c r="C69" s="15">
        <v>100</v>
      </c>
      <c r="D69" s="4" t="s">
        <v>120</v>
      </c>
      <c r="E69" s="14">
        <v>0.90877717703899685</v>
      </c>
      <c r="F69" s="14">
        <v>1.057496415496344</v>
      </c>
      <c r="G69" s="15">
        <v>16350</v>
      </c>
    </row>
    <row r="70" spans="1:7" ht="63" x14ac:dyDescent="0.25">
      <c r="A70" s="6">
        <v>63</v>
      </c>
      <c r="B70" s="2" t="s">
        <v>1211</v>
      </c>
      <c r="C70" s="15">
        <v>100</v>
      </c>
      <c r="D70" s="4" t="s">
        <v>120</v>
      </c>
      <c r="E70" s="14">
        <v>0.81099735419302887</v>
      </c>
      <c r="F70" s="14">
        <v>0.94711215453362374</v>
      </c>
      <c r="G70" s="15">
        <v>14594</v>
      </c>
    </row>
    <row r="71" spans="1:7" ht="78.75" x14ac:dyDescent="0.25">
      <c r="A71" s="6">
        <v>64</v>
      </c>
      <c r="B71" s="2" t="s">
        <v>1212</v>
      </c>
      <c r="C71" s="15">
        <v>100</v>
      </c>
      <c r="D71" s="4" t="s">
        <v>120</v>
      </c>
      <c r="E71" s="14">
        <v>1.3516622569883814</v>
      </c>
      <c r="F71" s="14">
        <v>1.3814856180270414</v>
      </c>
      <c r="G71" s="15">
        <v>21055</v>
      </c>
    </row>
    <row r="72" spans="1:7" ht="63" x14ac:dyDescent="0.25">
      <c r="A72" s="6">
        <v>65</v>
      </c>
      <c r="B72" s="2" t="s">
        <v>1213</v>
      </c>
      <c r="C72" s="15">
        <v>100</v>
      </c>
      <c r="D72" s="4" t="s">
        <v>120</v>
      </c>
      <c r="E72" s="14">
        <v>1.2078683998619579</v>
      </c>
      <c r="F72" s="14">
        <v>1.1660897813696982</v>
      </c>
      <c r="G72" s="15">
        <v>18005</v>
      </c>
    </row>
    <row r="73" spans="1:7" ht="63" x14ac:dyDescent="0.25">
      <c r="A73" s="6">
        <v>66</v>
      </c>
      <c r="B73" s="2" t="s">
        <v>1214</v>
      </c>
      <c r="C73" s="15">
        <v>100</v>
      </c>
      <c r="D73" s="4" t="s">
        <v>120</v>
      </c>
      <c r="E73" s="14">
        <v>1.9958587369147591</v>
      </c>
      <c r="F73" s="14">
        <v>1.8548788866493655</v>
      </c>
      <c r="G73" s="15">
        <v>27931</v>
      </c>
    </row>
    <row r="74" spans="1:7" ht="47.25" x14ac:dyDescent="0.25">
      <c r="A74" s="6">
        <v>67</v>
      </c>
      <c r="B74" s="2" t="s">
        <v>1215</v>
      </c>
      <c r="C74" s="15">
        <v>100</v>
      </c>
      <c r="D74" s="4" t="s">
        <v>120</v>
      </c>
      <c r="E74" s="14">
        <v>0.37386402852870126</v>
      </c>
      <c r="F74" s="14">
        <v>0.42400797979436183</v>
      </c>
      <c r="G74" s="15">
        <v>6804</v>
      </c>
    </row>
    <row r="75" spans="1:7" ht="63" x14ac:dyDescent="0.25">
      <c r="A75" s="6">
        <v>68</v>
      </c>
      <c r="B75" s="2" t="s">
        <v>1216</v>
      </c>
      <c r="C75" s="15">
        <v>100</v>
      </c>
      <c r="D75" s="4" t="s">
        <v>120</v>
      </c>
      <c r="E75" s="14">
        <v>1.7025192683768551</v>
      </c>
      <c r="F75" s="14">
        <v>1.5936795513427915</v>
      </c>
      <c r="G75" s="15">
        <v>24707</v>
      </c>
    </row>
    <row r="76" spans="1:7" ht="63" x14ac:dyDescent="0.25">
      <c r="A76" s="6">
        <v>69</v>
      </c>
      <c r="B76" s="2" t="s">
        <v>1217</v>
      </c>
      <c r="C76" s="15">
        <v>100</v>
      </c>
      <c r="D76" s="4" t="s">
        <v>120</v>
      </c>
      <c r="E76" s="14">
        <v>0.87426665132865522</v>
      </c>
      <c r="F76" s="14">
        <v>0.97397558087410874</v>
      </c>
      <c r="G76" s="15">
        <v>14969</v>
      </c>
    </row>
    <row r="77" spans="1:7" ht="63" x14ac:dyDescent="0.25">
      <c r="A77" s="6">
        <v>70</v>
      </c>
      <c r="B77" s="2" t="s">
        <v>1218</v>
      </c>
      <c r="C77" s="15">
        <v>100</v>
      </c>
      <c r="D77" s="4" t="s">
        <v>120</v>
      </c>
      <c r="E77" s="14">
        <v>1.4551938341194064</v>
      </c>
      <c r="F77" s="14">
        <v>1.6017657140190185</v>
      </c>
      <c r="G77" s="15">
        <v>25449</v>
      </c>
    </row>
    <row r="78" spans="1:7" ht="63" x14ac:dyDescent="0.25">
      <c r="A78" s="6">
        <v>71</v>
      </c>
      <c r="B78" s="2" t="s">
        <v>1219</v>
      </c>
      <c r="C78" s="15">
        <v>100</v>
      </c>
      <c r="D78" s="4" t="s">
        <v>120</v>
      </c>
      <c r="E78" s="14">
        <v>2.1626596111814105</v>
      </c>
      <c r="F78" s="14">
        <v>1.8603058414656253</v>
      </c>
      <c r="G78" s="15">
        <v>28306</v>
      </c>
    </row>
    <row r="79" spans="1:7" ht="78.75" x14ac:dyDescent="0.25">
      <c r="A79" s="6">
        <v>72</v>
      </c>
      <c r="B79" s="2" t="s">
        <v>1220</v>
      </c>
      <c r="C79" s="15">
        <v>100</v>
      </c>
      <c r="D79" s="4" t="s">
        <v>120</v>
      </c>
      <c r="E79" s="14">
        <v>2.1051420683308408</v>
      </c>
      <c r="F79" s="14">
        <v>2.044279609736825</v>
      </c>
      <c r="G79" s="15">
        <v>31191</v>
      </c>
    </row>
    <row r="80" spans="1:7" ht="63" x14ac:dyDescent="0.25">
      <c r="A80" s="6">
        <v>73</v>
      </c>
      <c r="B80" s="2" t="s">
        <v>1221</v>
      </c>
      <c r="C80" s="15">
        <v>100</v>
      </c>
      <c r="D80" s="4" t="s">
        <v>120</v>
      </c>
      <c r="E80" s="14">
        <v>1.0065569998849648</v>
      </c>
      <c r="F80" s="14">
        <v>1.2501533114735592</v>
      </c>
      <c r="G80" s="15">
        <v>19974</v>
      </c>
    </row>
    <row r="81" spans="1:7" ht="78.75" x14ac:dyDescent="0.25">
      <c r="A81" s="6">
        <v>74</v>
      </c>
      <c r="B81" s="2" t="s">
        <v>1222</v>
      </c>
      <c r="C81" s="15">
        <v>100</v>
      </c>
      <c r="D81" s="4" t="s">
        <v>120</v>
      </c>
      <c r="E81" s="14">
        <v>1.9268376854940756</v>
      </c>
      <c r="F81" s="14">
        <v>1.87148536838712</v>
      </c>
      <c r="G81" s="15">
        <v>29014</v>
      </c>
    </row>
    <row r="82" spans="1:7" ht="63" x14ac:dyDescent="0.25">
      <c r="A82" s="6">
        <v>75</v>
      </c>
      <c r="B82" s="2" t="s">
        <v>1223</v>
      </c>
      <c r="C82" s="15">
        <v>100</v>
      </c>
      <c r="D82" s="4" t="s">
        <v>120</v>
      </c>
      <c r="E82" s="14">
        <v>1.4551938341194064</v>
      </c>
      <c r="F82" s="14">
        <v>1.3759501241144567</v>
      </c>
      <c r="G82" s="15">
        <v>20754</v>
      </c>
    </row>
    <row r="83" spans="1:7" ht="63" x14ac:dyDescent="0.25">
      <c r="A83" s="6">
        <v>76</v>
      </c>
      <c r="B83" s="2" t="s">
        <v>1224</v>
      </c>
      <c r="C83" s="15">
        <v>100</v>
      </c>
      <c r="D83" s="4" t="s">
        <v>120</v>
      </c>
      <c r="E83" s="14">
        <v>1.1330955941562175</v>
      </c>
      <c r="F83" s="14">
        <v>1.3013837649390498</v>
      </c>
      <c r="G83" s="15">
        <v>20063</v>
      </c>
    </row>
    <row r="84" spans="1:7" ht="78.75" x14ac:dyDescent="0.25">
      <c r="A84" s="6">
        <v>77</v>
      </c>
      <c r="B84" s="2" t="s">
        <v>1225</v>
      </c>
      <c r="C84" s="15">
        <v>100</v>
      </c>
      <c r="D84" s="4" t="s">
        <v>120</v>
      </c>
      <c r="E84" s="14">
        <v>1.18486138272173</v>
      </c>
      <c r="F84" s="14">
        <v>1.2465715212948278</v>
      </c>
      <c r="G84" s="15">
        <v>18984</v>
      </c>
    </row>
    <row r="85" spans="1:7" ht="78.75" x14ac:dyDescent="0.25">
      <c r="A85" s="6">
        <v>78</v>
      </c>
      <c r="B85" s="2" t="s">
        <v>1226</v>
      </c>
      <c r="C85" s="15">
        <v>100</v>
      </c>
      <c r="D85" s="4" t="s">
        <v>120</v>
      </c>
      <c r="E85" s="14">
        <v>1.1388473484412747</v>
      </c>
      <c r="F85" s="14">
        <v>1.2883048038318643</v>
      </c>
      <c r="G85" s="15">
        <v>20579</v>
      </c>
    </row>
    <row r="86" spans="1:7" ht="63" x14ac:dyDescent="0.25">
      <c r="A86" s="6">
        <v>79</v>
      </c>
      <c r="B86" s="2" t="s">
        <v>1227</v>
      </c>
      <c r="C86" s="15">
        <v>100</v>
      </c>
      <c r="D86" s="4" t="s">
        <v>120</v>
      </c>
      <c r="E86" s="14">
        <v>0.69596226849189002</v>
      </c>
      <c r="F86" s="14">
        <v>0.89181148495593865</v>
      </c>
      <c r="G86" s="15">
        <v>14472</v>
      </c>
    </row>
    <row r="87" spans="1:7" ht="110.25" x14ac:dyDescent="0.25">
      <c r="A87" s="6">
        <v>80</v>
      </c>
      <c r="B87" s="2" t="s">
        <v>947</v>
      </c>
      <c r="C87" s="15">
        <v>100</v>
      </c>
      <c r="D87" s="4" t="s">
        <v>120</v>
      </c>
      <c r="E87" s="14">
        <v>1.1561026112964454</v>
      </c>
      <c r="F87" s="14">
        <v>1.0670478559729606</v>
      </c>
      <c r="G87" s="15">
        <v>16551</v>
      </c>
    </row>
    <row r="88" spans="1:7" ht="63" x14ac:dyDescent="0.25">
      <c r="A88" s="6">
        <v>81</v>
      </c>
      <c r="B88" s="2" t="s">
        <v>1044</v>
      </c>
      <c r="C88" s="15">
        <v>100</v>
      </c>
      <c r="D88" s="4" t="s">
        <v>120</v>
      </c>
      <c r="E88" s="14">
        <v>0.93753594846428157</v>
      </c>
      <c r="F88" s="14">
        <v>1.0207016618421039</v>
      </c>
      <c r="G88" s="15">
        <v>15873</v>
      </c>
    </row>
    <row r="89" spans="1:7" ht="63" x14ac:dyDescent="0.25">
      <c r="A89" s="6">
        <v>82</v>
      </c>
      <c r="B89" s="2" t="s">
        <v>1045</v>
      </c>
      <c r="C89" s="15">
        <v>100</v>
      </c>
      <c r="D89" s="4" t="s">
        <v>120</v>
      </c>
      <c r="E89" s="14">
        <v>1.2941447141378122</v>
      </c>
      <c r="F89" s="14">
        <v>1.3736708030916276</v>
      </c>
      <c r="G89" s="15">
        <v>21924</v>
      </c>
    </row>
    <row r="90" spans="1:7" ht="63" x14ac:dyDescent="0.25">
      <c r="A90" s="6">
        <v>83</v>
      </c>
      <c r="B90" s="2" t="s">
        <v>1047</v>
      </c>
      <c r="C90" s="15">
        <v>100</v>
      </c>
      <c r="D90" s="4" t="s">
        <v>120</v>
      </c>
      <c r="E90" s="14">
        <v>1.7657885655124814</v>
      </c>
      <c r="F90" s="14">
        <v>1.7569766217640423</v>
      </c>
      <c r="G90" s="15">
        <v>26417</v>
      </c>
    </row>
    <row r="91" spans="1:7" ht="78.75" x14ac:dyDescent="0.25">
      <c r="A91" s="6">
        <v>84</v>
      </c>
      <c r="B91" s="2" t="s">
        <v>1046</v>
      </c>
      <c r="C91" s="15">
        <v>100</v>
      </c>
      <c r="D91" s="4" t="s">
        <v>120</v>
      </c>
      <c r="E91" s="14">
        <v>1.679512251236627</v>
      </c>
      <c r="F91" s="14">
        <v>1.7514953973996203</v>
      </c>
      <c r="G91" s="15">
        <v>26619</v>
      </c>
    </row>
    <row r="92" spans="1:7" ht="63" x14ac:dyDescent="0.25">
      <c r="A92" s="6">
        <v>85</v>
      </c>
      <c r="B92" s="2" t="s">
        <v>1048</v>
      </c>
      <c r="C92" s="15">
        <v>100</v>
      </c>
      <c r="D92" s="4" t="s">
        <v>120</v>
      </c>
      <c r="E92" s="14">
        <v>1.6565052340963993</v>
      </c>
      <c r="F92" s="14">
        <v>1.5235090255685548</v>
      </c>
      <c r="G92" s="15">
        <v>23070</v>
      </c>
    </row>
    <row r="93" spans="1:7" ht="63" x14ac:dyDescent="0.25">
      <c r="A93" s="6">
        <v>86</v>
      </c>
      <c r="B93" s="2" t="s">
        <v>1049</v>
      </c>
      <c r="C93" s="15">
        <v>100</v>
      </c>
      <c r="D93" s="4" t="s">
        <v>120</v>
      </c>
      <c r="E93" s="14">
        <v>1.7427815483722537</v>
      </c>
      <c r="F93" s="14">
        <v>1.6469722476384605</v>
      </c>
      <c r="G93" s="15">
        <v>24396</v>
      </c>
    </row>
    <row r="94" spans="1:7" ht="63" x14ac:dyDescent="0.25">
      <c r="A94" s="6">
        <v>87</v>
      </c>
      <c r="B94" s="2" t="s">
        <v>1050</v>
      </c>
      <c r="C94" s="15">
        <v>100</v>
      </c>
      <c r="D94" s="4" t="s">
        <v>120</v>
      </c>
      <c r="E94" s="14">
        <v>0.73047279420223166</v>
      </c>
      <c r="F94" s="14">
        <v>0.77529476505084516</v>
      </c>
      <c r="G94" s="15">
        <v>12507</v>
      </c>
    </row>
    <row r="95" spans="1:7" ht="78.75" x14ac:dyDescent="0.25">
      <c r="A95" s="6">
        <v>88</v>
      </c>
      <c r="B95" s="2" t="s">
        <v>1051</v>
      </c>
      <c r="C95" s="15">
        <v>100</v>
      </c>
      <c r="D95" s="4" t="s">
        <v>120</v>
      </c>
      <c r="E95" s="14">
        <v>1.7657885655124814</v>
      </c>
      <c r="F95" s="14">
        <v>1.7359743066251179</v>
      </c>
      <c r="G95" s="15">
        <v>26973</v>
      </c>
    </row>
    <row r="96" spans="1:7" ht="63" x14ac:dyDescent="0.25">
      <c r="A96" s="6">
        <v>89</v>
      </c>
      <c r="B96" s="2" t="s">
        <v>1052</v>
      </c>
      <c r="C96" s="15">
        <v>100</v>
      </c>
      <c r="D96" s="4" t="s">
        <v>120</v>
      </c>
      <c r="E96" s="14">
        <v>1.8060508455078801</v>
      </c>
      <c r="F96" s="14">
        <v>1.7510612410143196</v>
      </c>
      <c r="G96" s="15">
        <v>26519</v>
      </c>
    </row>
    <row r="97" spans="1:7" ht="78.75" x14ac:dyDescent="0.25">
      <c r="A97" s="6">
        <v>90</v>
      </c>
      <c r="B97" s="2" t="s">
        <v>1053</v>
      </c>
      <c r="C97" s="15">
        <v>100</v>
      </c>
      <c r="D97" s="4" t="s">
        <v>120</v>
      </c>
      <c r="E97" s="14">
        <v>1.990106982629702</v>
      </c>
      <c r="F97" s="14">
        <v>1.9082801220413601</v>
      </c>
      <c r="G97" s="15">
        <v>28247</v>
      </c>
    </row>
    <row r="98" spans="1:7" ht="63" x14ac:dyDescent="0.25">
      <c r="A98" s="6">
        <v>91</v>
      </c>
      <c r="B98" s="2" t="s">
        <v>1054</v>
      </c>
      <c r="C98" s="15">
        <v>100</v>
      </c>
      <c r="D98" s="4" t="s">
        <v>120</v>
      </c>
      <c r="E98" s="14">
        <v>1.8175543540779937</v>
      </c>
      <c r="F98" s="14">
        <v>1.6806736370474327</v>
      </c>
      <c r="G98" s="15">
        <v>25401</v>
      </c>
    </row>
    <row r="99" spans="1:7" ht="63" x14ac:dyDescent="0.25">
      <c r="A99" s="6">
        <v>92</v>
      </c>
      <c r="B99" s="2" t="s">
        <v>1055</v>
      </c>
      <c r="C99" s="15">
        <v>101</v>
      </c>
      <c r="D99" s="4" t="s">
        <v>120</v>
      </c>
      <c r="E99" s="14">
        <v>1.0065569998849648</v>
      </c>
      <c r="F99" s="14">
        <v>0.65335109032949212</v>
      </c>
      <c r="G99" s="15">
        <v>10842</v>
      </c>
    </row>
    <row r="100" spans="1:7" x14ac:dyDescent="0.25">
      <c r="A100" s="221" t="s">
        <v>7</v>
      </c>
      <c r="B100" s="222"/>
      <c r="C100" s="222"/>
      <c r="D100" s="222"/>
      <c r="E100" s="222"/>
      <c r="F100" s="222"/>
      <c r="G100" s="222"/>
    </row>
    <row r="101" spans="1:7" ht="47.25" x14ac:dyDescent="0.25">
      <c r="A101" s="11">
        <v>93</v>
      </c>
      <c r="B101" s="118" t="s">
        <v>1228</v>
      </c>
      <c r="C101" s="16">
        <v>100</v>
      </c>
      <c r="D101" s="4" t="s">
        <v>120</v>
      </c>
      <c r="E101" s="13">
        <v>3.036408116275723</v>
      </c>
      <c r="F101" s="119">
        <v>3.0841778288575301</v>
      </c>
      <c r="G101" s="12">
        <v>19185</v>
      </c>
    </row>
    <row r="102" spans="1:7" ht="47.25" x14ac:dyDescent="0.25">
      <c r="A102" s="11">
        <v>94</v>
      </c>
      <c r="B102" s="118" t="s">
        <v>1229</v>
      </c>
      <c r="C102" s="16">
        <v>100</v>
      </c>
      <c r="D102" s="4" t="s">
        <v>120</v>
      </c>
      <c r="E102" s="13">
        <v>2.9644553173118435</v>
      </c>
      <c r="F102" s="119">
        <v>2.9897894960041591</v>
      </c>
      <c r="G102" s="12">
        <v>19256.099999999999</v>
      </c>
    </row>
    <row r="103" spans="1:7" ht="63" x14ac:dyDescent="0.25">
      <c r="A103" s="11">
        <v>95</v>
      </c>
      <c r="B103" s="118" t="s">
        <v>948</v>
      </c>
      <c r="C103" s="16">
        <v>100</v>
      </c>
      <c r="D103" s="4" t="s">
        <v>120</v>
      </c>
      <c r="E103" s="13">
        <v>6.9506403799107792</v>
      </c>
      <c r="F103" s="119">
        <v>6.3629304437640659</v>
      </c>
      <c r="G103" s="12">
        <v>38607.199999999997</v>
      </c>
    </row>
    <row r="104" spans="1:7" ht="47.25" x14ac:dyDescent="0.25">
      <c r="A104" s="11">
        <v>96</v>
      </c>
      <c r="B104" s="118" t="s">
        <v>1230</v>
      </c>
      <c r="C104" s="16">
        <v>100</v>
      </c>
      <c r="D104" s="4" t="s">
        <v>120</v>
      </c>
      <c r="E104" s="13">
        <v>0.66196575046769324</v>
      </c>
      <c r="F104" s="119">
        <v>0.80637499391162193</v>
      </c>
      <c r="G104" s="12">
        <v>5136.8999999999996</v>
      </c>
    </row>
    <row r="105" spans="1:7" ht="47.25" x14ac:dyDescent="0.25">
      <c r="A105" s="11">
        <v>97</v>
      </c>
      <c r="B105" s="118" t="s">
        <v>1231</v>
      </c>
      <c r="C105" s="16">
        <v>100</v>
      </c>
      <c r="D105" s="4" t="s">
        <v>120</v>
      </c>
      <c r="E105" s="13">
        <v>3.2666570729601379</v>
      </c>
      <c r="F105" s="119">
        <v>3.1750760310194379</v>
      </c>
      <c r="G105" s="12">
        <v>18839.400000000001</v>
      </c>
    </row>
    <row r="106" spans="1:7" ht="47.25" x14ac:dyDescent="0.25">
      <c r="A106" s="11">
        <v>98</v>
      </c>
      <c r="B106" s="118" t="s">
        <v>1232</v>
      </c>
      <c r="C106" s="16">
        <v>100</v>
      </c>
      <c r="D106" s="4" t="s">
        <v>120</v>
      </c>
      <c r="E106" s="13">
        <v>2.9212836379335156</v>
      </c>
      <c r="F106" s="119">
        <v>2.387629366865947</v>
      </c>
      <c r="G106" s="12">
        <v>14061.9</v>
      </c>
    </row>
    <row r="107" spans="1:7" ht="78.75" x14ac:dyDescent="0.25">
      <c r="A107" s="11">
        <v>99</v>
      </c>
      <c r="B107" s="118" t="s">
        <v>1233</v>
      </c>
      <c r="C107" s="16">
        <v>100</v>
      </c>
      <c r="D107" s="4" t="s">
        <v>120</v>
      </c>
      <c r="E107" s="13">
        <v>5.9001295150381345</v>
      </c>
      <c r="F107" s="119">
        <v>5.4157399349380544</v>
      </c>
      <c r="G107" s="12">
        <v>32854</v>
      </c>
    </row>
    <row r="108" spans="1:7" ht="78.75" x14ac:dyDescent="0.25">
      <c r="A108" s="11">
        <v>100</v>
      </c>
      <c r="B108" s="118" t="s">
        <v>1234</v>
      </c>
      <c r="C108" s="16">
        <v>100</v>
      </c>
      <c r="D108" s="4" t="s">
        <v>120</v>
      </c>
      <c r="E108" s="13">
        <v>2.9644553173118435</v>
      </c>
      <c r="F108" s="119">
        <v>2.988002211335548</v>
      </c>
      <c r="G108" s="12">
        <v>18192.2</v>
      </c>
    </row>
    <row r="109" spans="1:7" ht="78.75" x14ac:dyDescent="0.25">
      <c r="A109" s="11">
        <v>101</v>
      </c>
      <c r="B109" s="118" t="s">
        <v>1235</v>
      </c>
      <c r="C109" s="16">
        <v>100</v>
      </c>
      <c r="D109" s="4" t="s">
        <v>120</v>
      </c>
      <c r="E109" s="13">
        <v>2.8925025183479636</v>
      </c>
      <c r="F109" s="119">
        <v>2.812792021381104</v>
      </c>
      <c r="G109" s="12">
        <v>16716.099999999999</v>
      </c>
    </row>
    <row r="110" spans="1:7" ht="47.25" x14ac:dyDescent="0.25">
      <c r="A110" s="11">
        <v>102</v>
      </c>
      <c r="B110" s="118" t="s">
        <v>1236</v>
      </c>
      <c r="C110" s="16">
        <v>100</v>
      </c>
      <c r="D110" s="4" t="s">
        <v>120</v>
      </c>
      <c r="E110" s="13">
        <v>2.4032234853935819</v>
      </c>
      <c r="F110" s="119">
        <v>2.5741684084600149</v>
      </c>
      <c r="G110" s="12">
        <v>17250.099999999999</v>
      </c>
    </row>
    <row r="111" spans="1:7" ht="63" x14ac:dyDescent="0.25">
      <c r="A111" s="11">
        <v>103</v>
      </c>
      <c r="B111" s="118" t="s">
        <v>1237</v>
      </c>
      <c r="C111" s="16">
        <v>100</v>
      </c>
      <c r="D111" s="4" t="s">
        <v>120</v>
      </c>
      <c r="E111" s="13">
        <v>0.77709022880990075</v>
      </c>
      <c r="F111" s="119">
        <v>0.93455285817708988</v>
      </c>
      <c r="G111" s="12">
        <v>6081.4</v>
      </c>
    </row>
    <row r="112" spans="1:7" ht="63" x14ac:dyDescent="0.25">
      <c r="A112" s="11">
        <v>104</v>
      </c>
      <c r="B112" s="118" t="s">
        <v>1238</v>
      </c>
      <c r="C112" s="16">
        <v>100</v>
      </c>
      <c r="D112" s="4" t="s">
        <v>120</v>
      </c>
      <c r="E112" s="13">
        <v>1.4822276586559218</v>
      </c>
      <c r="F112" s="119">
        <v>1.9036833417933823</v>
      </c>
      <c r="G112" s="12">
        <v>12084.3</v>
      </c>
    </row>
    <row r="113" spans="1:7" ht="47.25" x14ac:dyDescent="0.25">
      <c r="A113" s="11">
        <v>105</v>
      </c>
      <c r="B113" s="118" t="s">
        <v>1239</v>
      </c>
      <c r="C113" s="16">
        <v>100</v>
      </c>
      <c r="D113" s="4" t="s">
        <v>120</v>
      </c>
      <c r="E113" s="13">
        <v>1.4534465390703699</v>
      </c>
      <c r="F113" s="119">
        <v>1.9667871563922361</v>
      </c>
      <c r="G113" s="12">
        <v>12436.4</v>
      </c>
    </row>
    <row r="114" spans="1:7" ht="47.25" x14ac:dyDescent="0.25">
      <c r="A114" s="11">
        <v>106</v>
      </c>
      <c r="B114" s="118" t="s">
        <v>1240</v>
      </c>
      <c r="C114" s="16">
        <v>100</v>
      </c>
      <c r="D114" s="4" t="s">
        <v>120</v>
      </c>
      <c r="E114" s="13">
        <v>2.4320046049791335</v>
      </c>
      <c r="F114" s="119">
        <v>2.4230654518703876</v>
      </c>
      <c r="G114" s="12">
        <v>15641.4</v>
      </c>
    </row>
    <row r="115" spans="1:7" ht="47.25" x14ac:dyDescent="0.25">
      <c r="A115" s="11">
        <v>107</v>
      </c>
      <c r="B115" s="118" t="s">
        <v>1241</v>
      </c>
      <c r="C115" s="16">
        <v>100</v>
      </c>
      <c r="D115" s="4" t="s">
        <v>120</v>
      </c>
      <c r="E115" s="13">
        <v>3.036408116275723</v>
      </c>
      <c r="F115" s="119">
        <v>2.518143366997474</v>
      </c>
      <c r="G115" s="12">
        <v>15214.4</v>
      </c>
    </row>
    <row r="116" spans="1:7" ht="78.75" x14ac:dyDescent="0.25">
      <c r="A116" s="11">
        <v>108</v>
      </c>
      <c r="B116" s="118" t="s">
        <v>1242</v>
      </c>
      <c r="C116" s="16">
        <v>100</v>
      </c>
      <c r="D116" s="4" t="s">
        <v>120</v>
      </c>
      <c r="E116" s="13">
        <v>2.2737084472585982</v>
      </c>
      <c r="F116" s="119">
        <v>2.6849800579139345</v>
      </c>
      <c r="G116" s="12">
        <v>16314.9</v>
      </c>
    </row>
    <row r="117" spans="1:7" ht="78.75" x14ac:dyDescent="0.25">
      <c r="A117" s="11">
        <v>109</v>
      </c>
      <c r="B117" s="118" t="s">
        <v>1243</v>
      </c>
      <c r="C117" s="16">
        <v>100</v>
      </c>
      <c r="D117" s="4" t="s">
        <v>120</v>
      </c>
      <c r="E117" s="13">
        <v>5.0510864872643539</v>
      </c>
      <c r="F117" s="119">
        <v>5.3540012117790061</v>
      </c>
      <c r="G117" s="12">
        <v>32190.3</v>
      </c>
    </row>
    <row r="118" spans="1:7" ht="78.75" x14ac:dyDescent="0.25">
      <c r="A118" s="11">
        <v>110</v>
      </c>
      <c r="B118" s="118" t="s">
        <v>1244</v>
      </c>
      <c r="C118" s="16">
        <v>100</v>
      </c>
      <c r="D118" s="4" t="s">
        <v>120</v>
      </c>
      <c r="E118" s="13">
        <v>2.7054252410418766</v>
      </c>
      <c r="F118" s="119">
        <v>2.6979146511337841</v>
      </c>
      <c r="G118" s="12">
        <v>16115.11</v>
      </c>
    </row>
    <row r="119" spans="1:7" ht="78.75" x14ac:dyDescent="0.25">
      <c r="A119" s="11">
        <v>111</v>
      </c>
      <c r="B119" s="118" t="s">
        <v>1245</v>
      </c>
      <c r="C119" s="16">
        <v>100</v>
      </c>
      <c r="D119" s="4" t="s">
        <v>120</v>
      </c>
      <c r="E119" s="13">
        <v>2.7342063606274283</v>
      </c>
      <c r="F119" s="119">
        <v>2.5560422458366157</v>
      </c>
      <c r="G119" s="12">
        <v>15364</v>
      </c>
    </row>
    <row r="120" spans="1:7" ht="78.75" x14ac:dyDescent="0.25">
      <c r="A120" s="11">
        <v>112</v>
      </c>
      <c r="B120" s="118" t="s">
        <v>1246</v>
      </c>
      <c r="C120" s="16">
        <v>100</v>
      </c>
      <c r="D120" s="4" t="s">
        <v>120</v>
      </c>
      <c r="E120" s="13">
        <v>7.4830910922434875</v>
      </c>
      <c r="F120" s="119">
        <v>7.7748149664290942</v>
      </c>
      <c r="G120" s="12">
        <v>46286.6</v>
      </c>
    </row>
    <row r="121" spans="1:7" ht="47.25" x14ac:dyDescent="0.25">
      <c r="A121" s="11">
        <v>113</v>
      </c>
      <c r="B121" s="118" t="s">
        <v>1247</v>
      </c>
      <c r="C121" s="16">
        <v>100</v>
      </c>
      <c r="D121" s="4" t="s">
        <v>120</v>
      </c>
      <c r="E121" s="13">
        <v>3.1659231544107067</v>
      </c>
      <c r="F121" s="119">
        <v>3.4852754693307517</v>
      </c>
      <c r="G121" s="12">
        <v>20778.3</v>
      </c>
    </row>
    <row r="122" spans="1:7" ht="47.25" x14ac:dyDescent="0.25">
      <c r="A122" s="11">
        <v>114</v>
      </c>
      <c r="B122" s="118" t="s">
        <v>1248</v>
      </c>
      <c r="C122" s="16">
        <v>100</v>
      </c>
      <c r="D122" s="4" t="s">
        <v>120</v>
      </c>
      <c r="E122" s="13">
        <v>1.3095409411426104</v>
      </c>
      <c r="F122" s="119">
        <v>1.6235440613730481</v>
      </c>
      <c r="G122" s="12">
        <v>10434.700000000001</v>
      </c>
    </row>
    <row r="123" spans="1:7" ht="78.75" x14ac:dyDescent="0.25">
      <c r="A123" s="11">
        <v>115</v>
      </c>
      <c r="B123" s="118" t="s">
        <v>1249</v>
      </c>
      <c r="C123" s="16">
        <v>100</v>
      </c>
      <c r="D123" s="4" t="s">
        <v>120</v>
      </c>
      <c r="E123" s="13">
        <v>1.7268671751331126</v>
      </c>
      <c r="F123" s="119">
        <v>2.5182981711813692</v>
      </c>
      <c r="G123" s="12">
        <v>16978.099999999999</v>
      </c>
    </row>
    <row r="124" spans="1:7" ht="78.75" x14ac:dyDescent="0.25">
      <c r="A124" s="11">
        <v>116</v>
      </c>
      <c r="B124" s="118" t="s">
        <v>1250</v>
      </c>
      <c r="C124" s="16">
        <v>100</v>
      </c>
      <c r="D124" s="4" t="s">
        <v>120</v>
      </c>
      <c r="E124" s="13">
        <v>0.93538638653043593</v>
      </c>
      <c r="F124" s="119">
        <v>1.962874832471968</v>
      </c>
      <c r="G124" s="12">
        <v>13184.5</v>
      </c>
    </row>
    <row r="125" spans="1:7" ht="78.75" x14ac:dyDescent="0.25">
      <c r="A125" s="11">
        <v>117</v>
      </c>
      <c r="B125" s="118" t="s">
        <v>1251</v>
      </c>
      <c r="C125" s="16">
        <v>100</v>
      </c>
      <c r="D125" s="4" t="s">
        <v>120</v>
      </c>
      <c r="E125" s="13">
        <v>2.7198158008346525</v>
      </c>
      <c r="F125" s="119">
        <v>2.6086334490382024</v>
      </c>
      <c r="G125" s="12">
        <v>15115.1</v>
      </c>
    </row>
    <row r="126" spans="1:7" ht="94.5" x14ac:dyDescent="0.25">
      <c r="A126" s="11">
        <v>118</v>
      </c>
      <c r="B126" s="118" t="s">
        <v>1252</v>
      </c>
      <c r="C126" s="16">
        <v>100</v>
      </c>
      <c r="D126" s="4" t="s">
        <v>120</v>
      </c>
      <c r="E126" s="13">
        <v>1.8851633328536479</v>
      </c>
      <c r="F126" s="119">
        <v>2.3450159969718052</v>
      </c>
      <c r="G126" s="12">
        <v>15204.4</v>
      </c>
    </row>
    <row r="127" spans="1:7" ht="47.25" x14ac:dyDescent="0.25">
      <c r="A127" s="11">
        <v>119</v>
      </c>
      <c r="B127" s="118" t="s">
        <v>1253</v>
      </c>
      <c r="C127" s="16">
        <v>100</v>
      </c>
      <c r="D127" s="4" t="s">
        <v>120</v>
      </c>
      <c r="E127" s="13">
        <v>0.43171679378327815</v>
      </c>
      <c r="F127" s="119">
        <v>0.53062652307086866</v>
      </c>
      <c r="G127" s="12">
        <v>3443.9</v>
      </c>
    </row>
    <row r="128" spans="1:7" ht="47.25" x14ac:dyDescent="0.25">
      <c r="A128" s="11">
        <v>120</v>
      </c>
      <c r="B128" s="118" t="s">
        <v>1254</v>
      </c>
      <c r="C128" s="16">
        <v>100</v>
      </c>
      <c r="D128" s="4" t="s">
        <v>120</v>
      </c>
      <c r="E128" s="13">
        <v>2.791768599798532</v>
      </c>
      <c r="F128" s="119">
        <v>3.8554685654553826</v>
      </c>
      <c r="G128" s="12">
        <v>24098</v>
      </c>
    </row>
    <row r="129" spans="1:7" ht="47.25" x14ac:dyDescent="0.25">
      <c r="A129" s="11">
        <v>121</v>
      </c>
      <c r="B129" s="118" t="s">
        <v>1255</v>
      </c>
      <c r="C129" s="16">
        <v>100</v>
      </c>
      <c r="D129" s="4" t="s">
        <v>120</v>
      </c>
      <c r="E129" s="13">
        <v>6.504533026334725</v>
      </c>
      <c r="F129" s="119">
        <v>6.499481807067518</v>
      </c>
      <c r="G129" s="12">
        <v>39125</v>
      </c>
    </row>
    <row r="130" spans="1:7" ht="94.5" x14ac:dyDescent="0.25">
      <c r="A130" s="11">
        <v>122</v>
      </c>
      <c r="B130" s="120" t="s">
        <v>949</v>
      </c>
      <c r="C130" s="16">
        <v>100</v>
      </c>
      <c r="D130" s="4" t="s">
        <v>120</v>
      </c>
      <c r="E130" s="13">
        <v>0.46049791336883006</v>
      </c>
      <c r="F130" s="119">
        <v>0.30473907255209098</v>
      </c>
      <c r="G130" s="12">
        <v>1731.6</v>
      </c>
    </row>
    <row r="131" spans="1:7" ht="94.5" x14ac:dyDescent="0.25">
      <c r="A131" s="11">
        <v>123</v>
      </c>
      <c r="B131" s="120" t="s">
        <v>950</v>
      </c>
      <c r="C131" s="16">
        <v>100</v>
      </c>
      <c r="D131" s="4" t="s">
        <v>120</v>
      </c>
      <c r="E131" s="13">
        <v>0.84904302777378038</v>
      </c>
      <c r="F131" s="119">
        <v>0.6556660843355463</v>
      </c>
      <c r="G131" s="12">
        <v>3847</v>
      </c>
    </row>
    <row r="132" spans="1:7" ht="110.25" x14ac:dyDescent="0.25">
      <c r="A132" s="11">
        <v>124</v>
      </c>
      <c r="B132" s="120" t="s">
        <v>951</v>
      </c>
      <c r="C132" s="16">
        <v>100</v>
      </c>
      <c r="D132" s="4" t="s">
        <v>120</v>
      </c>
      <c r="E132" s="13">
        <v>3.3530004317167941</v>
      </c>
      <c r="F132" s="119">
        <v>1.2806950133674118</v>
      </c>
      <c r="G132" s="12">
        <v>7954.2</v>
      </c>
    </row>
    <row r="133" spans="1:7" ht="47.25" x14ac:dyDescent="0.25">
      <c r="A133" s="11">
        <v>125</v>
      </c>
      <c r="B133" s="120" t="s">
        <v>952</v>
      </c>
      <c r="C133" s="16">
        <v>100</v>
      </c>
      <c r="D133" s="4" t="s">
        <v>120</v>
      </c>
      <c r="E133" s="13">
        <v>1.8276010936825442</v>
      </c>
      <c r="F133" s="119">
        <v>1.5520526746285839</v>
      </c>
      <c r="G133" s="12">
        <v>9052.9</v>
      </c>
    </row>
    <row r="134" spans="1:7" ht="94.5" x14ac:dyDescent="0.25">
      <c r="A134" s="11">
        <v>126</v>
      </c>
      <c r="B134" s="120" t="s">
        <v>953</v>
      </c>
      <c r="C134" s="16">
        <v>100</v>
      </c>
      <c r="D134" s="4" t="s">
        <v>120</v>
      </c>
      <c r="E134" s="13">
        <v>0.25903007626996688</v>
      </c>
      <c r="F134" s="119">
        <v>0.33329340792699597</v>
      </c>
      <c r="G134" s="12">
        <v>2134.1</v>
      </c>
    </row>
    <row r="135" spans="1:7" ht="94.5" x14ac:dyDescent="0.25">
      <c r="A135" s="11">
        <v>127</v>
      </c>
      <c r="B135" s="120" t="s">
        <v>954</v>
      </c>
      <c r="C135" s="16">
        <v>100</v>
      </c>
      <c r="D135" s="4" t="s">
        <v>120</v>
      </c>
      <c r="E135" s="13">
        <v>0.71952798963879694</v>
      </c>
      <c r="F135" s="119">
        <v>0.82588032108245402</v>
      </c>
      <c r="G135" s="12">
        <v>5238.6000000000004</v>
      </c>
    </row>
    <row r="136" spans="1:7" ht="94.5" x14ac:dyDescent="0.25">
      <c r="A136" s="11">
        <v>128</v>
      </c>
      <c r="B136" s="120" t="s">
        <v>955</v>
      </c>
      <c r="C136" s="16">
        <v>100</v>
      </c>
      <c r="D136" s="4" t="s">
        <v>120</v>
      </c>
      <c r="E136" s="13">
        <v>0.6475751906749172</v>
      </c>
      <c r="F136" s="119">
        <v>0.617077623222688</v>
      </c>
      <c r="G136" s="12">
        <v>3884.8</v>
      </c>
    </row>
    <row r="137" spans="1:7" ht="94.5" x14ac:dyDescent="0.25">
      <c r="A137" s="11">
        <v>129</v>
      </c>
      <c r="B137" s="120" t="s">
        <v>956</v>
      </c>
      <c r="C137" s="16">
        <v>100</v>
      </c>
      <c r="D137" s="4" t="s">
        <v>120</v>
      </c>
      <c r="E137" s="13">
        <v>0.4029356741977263</v>
      </c>
      <c r="F137" s="119">
        <v>0.27833792264409607</v>
      </c>
      <c r="G137" s="12">
        <v>1622.8</v>
      </c>
    </row>
    <row r="138" spans="1:7" ht="63" x14ac:dyDescent="0.25">
      <c r="A138" s="11">
        <v>130</v>
      </c>
      <c r="B138" s="120" t="s">
        <v>957</v>
      </c>
      <c r="C138" s="16">
        <v>100</v>
      </c>
      <c r="D138" s="4" t="s">
        <v>120</v>
      </c>
      <c r="E138" s="13">
        <v>1.7988199740969923</v>
      </c>
      <c r="F138" s="119">
        <v>1.3034512284000492</v>
      </c>
      <c r="G138" s="12">
        <v>7542</v>
      </c>
    </row>
    <row r="139" spans="1:7" ht="94.5" x14ac:dyDescent="0.25">
      <c r="A139" s="11">
        <v>131</v>
      </c>
      <c r="B139" s="120" t="s">
        <v>958</v>
      </c>
      <c r="C139" s="16">
        <v>100</v>
      </c>
      <c r="D139" s="4" t="s">
        <v>120</v>
      </c>
      <c r="E139" s="13">
        <v>0.8058713483954526</v>
      </c>
      <c r="F139" s="119">
        <v>0.49313576435290574</v>
      </c>
      <c r="G139" s="12">
        <v>2915.5</v>
      </c>
    </row>
    <row r="140" spans="1:7" ht="94.5" x14ac:dyDescent="0.25">
      <c r="A140" s="11">
        <v>132</v>
      </c>
      <c r="B140" s="120" t="s">
        <v>959</v>
      </c>
      <c r="C140" s="16">
        <v>100</v>
      </c>
      <c r="D140" s="4" t="s">
        <v>120</v>
      </c>
      <c r="E140" s="13">
        <v>1.2663692617642825</v>
      </c>
      <c r="F140" s="119">
        <v>0.85981058357082074</v>
      </c>
      <c r="G140" s="12">
        <v>5040.2</v>
      </c>
    </row>
    <row r="141" spans="1:7" ht="94.5" x14ac:dyDescent="0.25">
      <c r="A141" s="11">
        <v>133</v>
      </c>
      <c r="B141" s="120" t="s">
        <v>960</v>
      </c>
      <c r="C141" s="16">
        <v>100</v>
      </c>
      <c r="D141" s="4" t="s">
        <v>120</v>
      </c>
      <c r="E141" s="13">
        <v>0.37415455461217439</v>
      </c>
      <c r="F141" s="119">
        <v>0.617077623222688</v>
      </c>
      <c r="G141" s="12">
        <v>3545.8</v>
      </c>
    </row>
    <row r="142" spans="1:7" ht="94.5" x14ac:dyDescent="0.25">
      <c r="A142" s="11">
        <v>134</v>
      </c>
      <c r="B142" s="120" t="s">
        <v>961</v>
      </c>
      <c r="C142" s="16">
        <v>100</v>
      </c>
      <c r="D142" s="4" t="s">
        <v>120</v>
      </c>
      <c r="E142" s="13">
        <v>1.7556482947186647</v>
      </c>
      <c r="F142" s="119">
        <v>1.4387219389094563</v>
      </c>
      <c r="G142" s="12">
        <v>8295.2000000000007</v>
      </c>
    </row>
    <row r="143" spans="1:7" ht="94.5" x14ac:dyDescent="0.25">
      <c r="A143" s="11">
        <v>135</v>
      </c>
      <c r="B143" s="120" t="s">
        <v>962</v>
      </c>
      <c r="C143" s="16">
        <v>100</v>
      </c>
      <c r="D143" s="4" t="s">
        <v>120</v>
      </c>
      <c r="E143" s="13">
        <v>0.35976399481939847</v>
      </c>
      <c r="F143" s="119">
        <v>0.35232024943851475</v>
      </c>
      <c r="G143" s="12">
        <v>2160.1999999999998</v>
      </c>
    </row>
    <row r="144" spans="1:7" ht="94.5" x14ac:dyDescent="0.25">
      <c r="A144" s="11">
        <v>136</v>
      </c>
      <c r="B144" s="120" t="s">
        <v>963</v>
      </c>
      <c r="C144" s="16">
        <v>100</v>
      </c>
      <c r="D144" s="4" t="s">
        <v>120</v>
      </c>
      <c r="E144" s="13">
        <v>0.25903007626996688</v>
      </c>
      <c r="F144" s="119">
        <v>0.24785557152431081</v>
      </c>
      <c r="G144" s="12">
        <v>1503.3</v>
      </c>
    </row>
    <row r="145" spans="1:7" x14ac:dyDescent="0.25">
      <c r="A145" s="221" t="s">
        <v>8</v>
      </c>
      <c r="B145" s="222"/>
      <c r="C145" s="222"/>
      <c r="D145" s="222"/>
      <c r="E145" s="222"/>
      <c r="F145" s="222"/>
      <c r="G145" s="222"/>
    </row>
    <row r="146" spans="1:7" ht="63" x14ac:dyDescent="0.25">
      <c r="A146" s="11">
        <v>137</v>
      </c>
      <c r="B146" s="118" t="s">
        <v>964</v>
      </c>
      <c r="C146" s="16">
        <v>100</v>
      </c>
      <c r="D146" s="4" t="s">
        <v>120</v>
      </c>
      <c r="E146" s="17">
        <v>16.736842105263158</v>
      </c>
      <c r="F146" s="17">
        <v>4.03110711489167</v>
      </c>
      <c r="G146" s="17">
        <v>14493.8</v>
      </c>
    </row>
    <row r="147" spans="1:7" ht="47.25" x14ac:dyDescent="0.25">
      <c r="A147" s="11">
        <v>138</v>
      </c>
      <c r="B147" s="118" t="s">
        <v>965</v>
      </c>
      <c r="C147" s="16">
        <v>100</v>
      </c>
      <c r="D147" s="4" t="s">
        <v>120</v>
      </c>
      <c r="E147" s="17">
        <v>16.526315789473685</v>
      </c>
      <c r="F147" s="17">
        <v>4.4951712950879115</v>
      </c>
      <c r="G147" s="17">
        <v>16030.9</v>
      </c>
    </row>
    <row r="148" spans="1:7" ht="63" x14ac:dyDescent="0.25">
      <c r="A148" s="11">
        <v>139</v>
      </c>
      <c r="B148" s="118" t="s">
        <v>966</v>
      </c>
      <c r="C148" s="16">
        <v>100</v>
      </c>
      <c r="D148" s="4" t="s">
        <v>120</v>
      </c>
      <c r="E148" s="17">
        <v>40.125391849529777</v>
      </c>
      <c r="F148" s="17">
        <v>9.8737512196574624</v>
      </c>
      <c r="G148" s="17">
        <v>35083.800000000003</v>
      </c>
    </row>
    <row r="149" spans="1:7" ht="63" x14ac:dyDescent="0.25">
      <c r="A149" s="11">
        <v>140</v>
      </c>
      <c r="B149" s="118" t="s">
        <v>967</v>
      </c>
      <c r="C149" s="16">
        <v>100</v>
      </c>
      <c r="D149" s="4" t="s">
        <v>120</v>
      </c>
      <c r="E149" s="17">
        <v>1.4629049111807733</v>
      </c>
      <c r="F149" s="17">
        <v>0.71078596366015101</v>
      </c>
      <c r="G149" s="17">
        <v>2662.9</v>
      </c>
    </row>
    <row r="150" spans="1:7" ht="47.25" x14ac:dyDescent="0.25">
      <c r="A150" s="11">
        <v>141</v>
      </c>
      <c r="B150" s="118" t="s">
        <v>968</v>
      </c>
      <c r="C150" s="16">
        <v>100</v>
      </c>
      <c r="D150" s="4" t="s">
        <v>120</v>
      </c>
      <c r="E150" s="17">
        <v>4.3887147335423196</v>
      </c>
      <c r="F150" s="17">
        <v>1.086186458004619</v>
      </c>
      <c r="G150" s="17">
        <v>3759.4</v>
      </c>
    </row>
    <row r="151" spans="1:7" ht="47.25" x14ac:dyDescent="0.25">
      <c r="A151" s="11">
        <v>142</v>
      </c>
      <c r="B151" s="118" t="s">
        <v>969</v>
      </c>
      <c r="C151" s="16">
        <v>100</v>
      </c>
      <c r="D151" s="4" t="s">
        <v>120</v>
      </c>
      <c r="E151" s="17">
        <v>2.2988505747126435</v>
      </c>
      <c r="F151" s="17">
        <v>1.0444196807857058</v>
      </c>
      <c r="G151" s="17">
        <v>3950.1</v>
      </c>
    </row>
    <row r="152" spans="1:7" ht="47.25" x14ac:dyDescent="0.25">
      <c r="A152" s="11">
        <v>143</v>
      </c>
      <c r="B152" s="118" t="s">
        <v>970</v>
      </c>
      <c r="C152" s="16">
        <v>100</v>
      </c>
      <c r="D152" s="4" t="s">
        <v>120</v>
      </c>
      <c r="E152" s="17">
        <v>2.8213166144200628</v>
      </c>
      <c r="F152" s="17">
        <v>0.76381400495845964</v>
      </c>
      <c r="G152" s="17">
        <v>2775.5</v>
      </c>
    </row>
    <row r="153" spans="1:7" ht="47.25" x14ac:dyDescent="0.25">
      <c r="A153" s="11">
        <v>144</v>
      </c>
      <c r="B153" s="118" t="s">
        <v>971</v>
      </c>
      <c r="C153" s="16">
        <v>100</v>
      </c>
      <c r="D153" s="4" t="s">
        <v>120</v>
      </c>
      <c r="E153" s="17">
        <v>3.9707419017763845</v>
      </c>
      <c r="F153" s="17">
        <v>1.1140393178276571</v>
      </c>
      <c r="G153" s="17">
        <v>4069.3</v>
      </c>
    </row>
    <row r="154" spans="1:7" ht="78.75" x14ac:dyDescent="0.25">
      <c r="A154" s="11">
        <v>145</v>
      </c>
      <c r="B154" s="118" t="s">
        <v>972</v>
      </c>
      <c r="C154" s="16">
        <v>100</v>
      </c>
      <c r="D154" s="4" t="s">
        <v>120</v>
      </c>
      <c r="E154" s="17">
        <v>11.180773249738767</v>
      </c>
      <c r="F154" s="17">
        <v>2.676326996077826</v>
      </c>
      <c r="G154" s="17">
        <v>9358.7999999999993</v>
      </c>
    </row>
    <row r="155" spans="1:7" x14ac:dyDescent="0.25">
      <c r="A155" s="221" t="s">
        <v>398</v>
      </c>
      <c r="B155" s="222"/>
      <c r="C155" s="222"/>
      <c r="D155" s="222"/>
      <c r="E155" s="222"/>
      <c r="F155" s="222"/>
      <c r="G155" s="222"/>
    </row>
    <row r="156" spans="1:7" ht="63" x14ac:dyDescent="0.25">
      <c r="A156" s="11">
        <v>146</v>
      </c>
      <c r="B156" s="118" t="s">
        <v>1256</v>
      </c>
      <c r="C156" s="6">
        <v>100</v>
      </c>
      <c r="D156" s="4" t="s">
        <v>120</v>
      </c>
      <c r="E156" s="36">
        <v>5.2532833020637906</v>
      </c>
      <c r="F156" s="36">
        <v>4.512215918292326</v>
      </c>
      <c r="G156" s="6">
        <v>10953.2</v>
      </c>
    </row>
    <row r="157" spans="1:7" ht="47.25" x14ac:dyDescent="0.25">
      <c r="A157" s="11">
        <v>147</v>
      </c>
      <c r="B157" s="118" t="s">
        <v>1257</v>
      </c>
      <c r="C157" s="6">
        <v>100</v>
      </c>
      <c r="D157" s="4" t="s">
        <v>120</v>
      </c>
      <c r="E157" s="36">
        <v>12.757973733583489</v>
      </c>
      <c r="F157" s="36">
        <v>14.823934607014202</v>
      </c>
      <c r="G157" s="6">
        <v>33752.6</v>
      </c>
    </row>
    <row r="158" spans="1:7" ht="47.25" x14ac:dyDescent="0.25">
      <c r="A158" s="11">
        <v>148</v>
      </c>
      <c r="B158" s="118" t="s">
        <v>1258</v>
      </c>
      <c r="C158" s="6">
        <v>100</v>
      </c>
      <c r="D158" s="4" t="s">
        <v>120</v>
      </c>
      <c r="E158" s="36">
        <v>0.75046904315196994</v>
      </c>
      <c r="F158" s="36">
        <v>0.74521998954967195</v>
      </c>
      <c r="G158" s="6">
        <v>1715.4</v>
      </c>
    </row>
    <row r="159" spans="1:7" ht="47.25" x14ac:dyDescent="0.25">
      <c r="A159" s="11">
        <v>149</v>
      </c>
      <c r="B159" s="118" t="s">
        <v>1259</v>
      </c>
      <c r="C159" s="6">
        <v>100</v>
      </c>
      <c r="D159" s="4" t="s">
        <v>120</v>
      </c>
      <c r="E159" s="36">
        <v>1.3883677298311445</v>
      </c>
      <c r="F159" s="36">
        <v>1.4614459773066324</v>
      </c>
      <c r="G159" s="6">
        <v>3344.5</v>
      </c>
    </row>
    <row r="160" spans="1:7" ht="47.25" x14ac:dyDescent="0.25">
      <c r="A160" s="11">
        <v>150</v>
      </c>
      <c r="B160" s="118" t="s">
        <v>973</v>
      </c>
      <c r="C160" s="6">
        <v>100</v>
      </c>
      <c r="D160" s="4" t="s">
        <v>120</v>
      </c>
      <c r="E160" s="36">
        <v>5.2532833020637906</v>
      </c>
      <c r="F160" s="36">
        <v>5.2592309604428928</v>
      </c>
      <c r="G160" s="6">
        <v>12272.8</v>
      </c>
    </row>
    <row r="161" spans="1:7" ht="47.25" x14ac:dyDescent="0.25">
      <c r="A161" s="11">
        <v>151</v>
      </c>
      <c r="B161" s="118" t="s">
        <v>974</v>
      </c>
      <c r="C161" s="6">
        <v>100</v>
      </c>
      <c r="D161" s="4" t="s">
        <v>120</v>
      </c>
      <c r="E161" s="36">
        <v>7.6547842401500938</v>
      </c>
      <c r="F161" s="36">
        <v>7.7541979841559261</v>
      </c>
      <c r="G161" s="6">
        <v>17766.8</v>
      </c>
    </row>
    <row r="162" spans="1:7" ht="78.75" x14ac:dyDescent="0.25">
      <c r="A162" s="11">
        <v>152</v>
      </c>
      <c r="B162" s="118" t="s">
        <v>1260</v>
      </c>
      <c r="C162" s="6">
        <v>100</v>
      </c>
      <c r="D162" s="4" t="s">
        <v>120</v>
      </c>
      <c r="E162" s="36">
        <v>3.3395872420262664</v>
      </c>
      <c r="F162" s="36">
        <v>3.8309154104875551</v>
      </c>
      <c r="G162" s="6">
        <v>8830.4</v>
      </c>
    </row>
    <row r="163" spans="1:7" ht="78.75" x14ac:dyDescent="0.25">
      <c r="A163" s="11">
        <v>153</v>
      </c>
      <c r="B163" s="118" t="s">
        <v>1261</v>
      </c>
      <c r="C163" s="6">
        <v>100</v>
      </c>
      <c r="D163" s="4" t="s">
        <v>120</v>
      </c>
      <c r="E163" s="36">
        <v>9.8686679174484055</v>
      </c>
      <c r="F163" s="36">
        <v>8.0584984228901977</v>
      </c>
      <c r="G163" s="6">
        <v>17684.3</v>
      </c>
    </row>
    <row r="164" spans="1:7" ht="78.75" x14ac:dyDescent="0.25">
      <c r="A164" s="11">
        <v>154</v>
      </c>
      <c r="B164" s="118" t="s">
        <v>1262</v>
      </c>
      <c r="C164" s="6">
        <v>100</v>
      </c>
      <c r="D164" s="4" t="s">
        <v>120</v>
      </c>
      <c r="E164" s="36">
        <v>7.1669793621013138</v>
      </c>
      <c r="F164" s="36">
        <v>5.7331248470790772</v>
      </c>
      <c r="G164" s="6">
        <v>12835.5</v>
      </c>
    </row>
    <row r="165" spans="1:7" ht="78.75" x14ac:dyDescent="0.25">
      <c r="A165" s="11">
        <v>155</v>
      </c>
      <c r="B165" s="118" t="s">
        <v>1263</v>
      </c>
      <c r="C165" s="6">
        <v>100</v>
      </c>
      <c r="D165" s="4" t="s">
        <v>120</v>
      </c>
      <c r="E165" s="36">
        <v>5.8536585365853666</v>
      </c>
      <c r="F165" s="36">
        <v>4.9539159267602919</v>
      </c>
      <c r="G165" s="6">
        <v>11049.6</v>
      </c>
    </row>
    <row r="166" spans="1:7" ht="78.75" x14ac:dyDescent="0.25">
      <c r="A166" s="11">
        <v>156</v>
      </c>
      <c r="B166" s="118" t="s">
        <v>1264</v>
      </c>
      <c r="C166" s="6">
        <v>100</v>
      </c>
      <c r="D166" s="4" t="s">
        <v>120</v>
      </c>
      <c r="E166" s="36">
        <v>2.8893058161350846</v>
      </c>
      <c r="F166" s="36">
        <v>3.2868974037685952</v>
      </c>
      <c r="G166" s="6">
        <v>7635.1</v>
      </c>
    </row>
    <row r="167" spans="1:7" ht="47.25" x14ac:dyDescent="0.25">
      <c r="A167" s="11">
        <v>157</v>
      </c>
      <c r="B167" s="118" t="s">
        <v>1265</v>
      </c>
      <c r="C167" s="6">
        <v>100</v>
      </c>
      <c r="D167" s="4" t="s">
        <v>120</v>
      </c>
      <c r="E167" s="36">
        <v>3.2270168855534709</v>
      </c>
      <c r="F167" s="36">
        <v>3.2295727891878512</v>
      </c>
      <c r="G167" s="6">
        <v>7637.2</v>
      </c>
    </row>
    <row r="168" spans="1:7" ht="47.25" x14ac:dyDescent="0.25">
      <c r="A168" s="11">
        <v>158</v>
      </c>
      <c r="B168" s="118" t="s">
        <v>1266</v>
      </c>
      <c r="C168" s="6">
        <v>100</v>
      </c>
      <c r="D168" s="4" t="s">
        <v>120</v>
      </c>
      <c r="E168" s="36">
        <v>2.7767354596622891</v>
      </c>
      <c r="F168" s="36">
        <v>3.1683458863442926</v>
      </c>
      <c r="G168" s="6">
        <v>7329.8</v>
      </c>
    </row>
    <row r="169" spans="1:7" ht="47.25" x14ac:dyDescent="0.25">
      <c r="A169" s="11">
        <v>159</v>
      </c>
      <c r="B169" s="118" t="s">
        <v>1267</v>
      </c>
      <c r="C169" s="6">
        <v>100</v>
      </c>
      <c r="D169" s="4" t="s">
        <v>120</v>
      </c>
      <c r="E169" s="36">
        <v>1.3883677298311445</v>
      </c>
      <c r="F169" s="36">
        <v>1.3998288456367927</v>
      </c>
      <c r="G169" s="6">
        <v>3140.4</v>
      </c>
    </row>
    <row r="170" spans="1:7" ht="47.25" x14ac:dyDescent="0.25">
      <c r="A170" s="11">
        <v>160</v>
      </c>
      <c r="B170" s="118" t="s">
        <v>1268</v>
      </c>
      <c r="C170" s="6">
        <v>100</v>
      </c>
      <c r="D170" s="4" t="s">
        <v>120</v>
      </c>
      <c r="E170" s="36">
        <v>1.5384615384615385</v>
      </c>
      <c r="F170" s="36">
        <v>1.4006873490546119</v>
      </c>
      <c r="G170" s="6">
        <v>3091.5</v>
      </c>
    </row>
    <row r="171" spans="1:7" ht="47.25" x14ac:dyDescent="0.25">
      <c r="A171" s="11">
        <v>161</v>
      </c>
      <c r="B171" s="118" t="s">
        <v>1269</v>
      </c>
      <c r="C171" s="6">
        <v>100</v>
      </c>
      <c r="D171" s="4" t="s">
        <v>120</v>
      </c>
      <c r="E171" s="36">
        <v>3.6772983114446531</v>
      </c>
      <c r="F171" s="36">
        <v>3.4788899862990648</v>
      </c>
      <c r="G171" s="6">
        <v>7958.1</v>
      </c>
    </row>
    <row r="172" spans="1:7" ht="47.25" x14ac:dyDescent="0.25">
      <c r="A172" s="11">
        <v>162</v>
      </c>
      <c r="B172" s="118" t="s">
        <v>1270</v>
      </c>
      <c r="C172" s="6">
        <v>100</v>
      </c>
      <c r="D172" s="4" t="s">
        <v>120</v>
      </c>
      <c r="E172" s="36">
        <v>0.90056285178236395</v>
      </c>
      <c r="F172" s="36">
        <v>1.088933539738367</v>
      </c>
      <c r="G172" s="6">
        <v>2577.6</v>
      </c>
    </row>
    <row r="173" spans="1:7" ht="47.25" x14ac:dyDescent="0.25">
      <c r="A173" s="11">
        <v>163</v>
      </c>
      <c r="B173" s="118" t="s">
        <v>1271</v>
      </c>
      <c r="C173" s="6">
        <v>100</v>
      </c>
      <c r="D173" s="4" t="s">
        <v>120</v>
      </c>
      <c r="E173" s="36">
        <v>0.56285178236397748</v>
      </c>
      <c r="F173" s="36">
        <v>0.95293879377928403</v>
      </c>
      <c r="G173" s="6">
        <v>2307.8000000000002</v>
      </c>
    </row>
    <row r="174" spans="1:7" ht="47.25" x14ac:dyDescent="0.25">
      <c r="A174" s="11">
        <v>164</v>
      </c>
      <c r="B174" s="118" t="s">
        <v>1272</v>
      </c>
      <c r="C174" s="6">
        <v>100</v>
      </c>
      <c r="D174" s="4" t="s">
        <v>120</v>
      </c>
      <c r="E174" s="36">
        <v>0.78799249530956861</v>
      </c>
      <c r="F174" s="36">
        <v>0.79723749209298822</v>
      </c>
      <c r="G174" s="6">
        <v>1889.5</v>
      </c>
    </row>
    <row r="175" spans="1:7" ht="47.25" x14ac:dyDescent="0.25">
      <c r="A175" s="11">
        <v>165</v>
      </c>
      <c r="B175" s="118" t="s">
        <v>1273</v>
      </c>
      <c r="C175" s="6">
        <v>100</v>
      </c>
      <c r="D175" s="4" t="s">
        <v>120</v>
      </c>
      <c r="E175" s="36">
        <v>1.5759849906191372</v>
      </c>
      <c r="F175" s="36">
        <v>1.5374235297836294</v>
      </c>
      <c r="G175" s="6">
        <v>3576.2</v>
      </c>
    </row>
    <row r="176" spans="1:7" ht="47.25" x14ac:dyDescent="0.25">
      <c r="A176" s="11">
        <v>166</v>
      </c>
      <c r="B176" s="118" t="s">
        <v>1274</v>
      </c>
      <c r="C176" s="6">
        <v>100</v>
      </c>
      <c r="D176" s="4" t="s">
        <v>120</v>
      </c>
      <c r="E176" s="36">
        <v>1.5759849906191372</v>
      </c>
      <c r="F176" s="36">
        <v>1.4506756617012646</v>
      </c>
      <c r="G176" s="6">
        <v>3237.5</v>
      </c>
    </row>
    <row r="177" spans="1:7" ht="47.25" x14ac:dyDescent="0.25">
      <c r="A177" s="11">
        <v>167</v>
      </c>
      <c r="B177" s="118" t="s">
        <v>1275</v>
      </c>
      <c r="C177" s="6">
        <v>100</v>
      </c>
      <c r="D177" s="4" t="s">
        <v>120</v>
      </c>
      <c r="E177" s="36">
        <v>1.5384615384615385</v>
      </c>
      <c r="F177" s="36">
        <v>1.4705773318416182</v>
      </c>
      <c r="G177" s="6">
        <v>3360.1</v>
      </c>
    </row>
    <row r="178" spans="1:7" ht="47.25" x14ac:dyDescent="0.25">
      <c r="A178" s="11">
        <v>168</v>
      </c>
      <c r="B178" s="118" t="s">
        <v>1276</v>
      </c>
      <c r="C178" s="6">
        <v>100</v>
      </c>
      <c r="D178" s="4" t="s">
        <v>120</v>
      </c>
      <c r="E178" s="36">
        <v>0.63789868667917449</v>
      </c>
      <c r="F178" s="36">
        <v>1.014594948331752</v>
      </c>
      <c r="G178" s="6">
        <v>2473.6</v>
      </c>
    </row>
    <row r="179" spans="1:7" ht="47.25" x14ac:dyDescent="0.25">
      <c r="A179" s="11">
        <v>169</v>
      </c>
      <c r="B179" s="118" t="s">
        <v>1277</v>
      </c>
      <c r="C179" s="6">
        <v>100</v>
      </c>
      <c r="D179" s="4" t="s">
        <v>120</v>
      </c>
      <c r="E179" s="36">
        <v>1.0881801125703565</v>
      </c>
      <c r="F179" s="36">
        <v>1.312027359723468</v>
      </c>
      <c r="G179" s="6">
        <v>3080.4</v>
      </c>
    </row>
    <row r="180" spans="1:7" ht="47.25" x14ac:dyDescent="0.25">
      <c r="A180" s="11">
        <v>170</v>
      </c>
      <c r="B180" s="118" t="s">
        <v>1278</v>
      </c>
      <c r="C180" s="6">
        <v>100</v>
      </c>
      <c r="D180" s="4" t="s">
        <v>120</v>
      </c>
      <c r="E180" s="36">
        <v>1.125703564727955</v>
      </c>
      <c r="F180" s="36">
        <v>1.2866234631325459</v>
      </c>
      <c r="G180" s="6">
        <v>3005.4</v>
      </c>
    </row>
    <row r="181" spans="1:7" ht="47.25" x14ac:dyDescent="0.25">
      <c r="A181" s="11">
        <v>171</v>
      </c>
      <c r="B181" s="118" t="s">
        <v>1279</v>
      </c>
      <c r="C181" s="6">
        <v>100</v>
      </c>
      <c r="D181" s="4" t="s">
        <v>120</v>
      </c>
      <c r="E181" s="36">
        <v>1.3508442776735459</v>
      </c>
      <c r="F181" s="36">
        <v>1.4223450489132321</v>
      </c>
      <c r="G181" s="6">
        <v>3379.1</v>
      </c>
    </row>
    <row r="182" spans="1:7" ht="47.25" x14ac:dyDescent="0.25">
      <c r="A182" s="11">
        <v>172</v>
      </c>
      <c r="B182" s="118" t="s">
        <v>1280</v>
      </c>
      <c r="C182" s="6">
        <v>100</v>
      </c>
      <c r="D182" s="4" t="s">
        <v>120</v>
      </c>
      <c r="E182" s="36">
        <v>0.63789868667917449</v>
      </c>
      <c r="F182" s="36">
        <v>1.123273676451134</v>
      </c>
      <c r="G182" s="6">
        <v>2669.2</v>
      </c>
    </row>
    <row r="183" spans="1:7" ht="47.25" x14ac:dyDescent="0.25">
      <c r="A183" s="11">
        <v>173</v>
      </c>
      <c r="B183" s="118" t="s">
        <v>1281</v>
      </c>
      <c r="C183" s="6">
        <v>100</v>
      </c>
      <c r="D183" s="4" t="s">
        <v>120</v>
      </c>
      <c r="E183" s="36">
        <v>1.275797373358349</v>
      </c>
      <c r="F183" s="36">
        <v>1.6921492594042218</v>
      </c>
      <c r="G183" s="6">
        <v>4009.7</v>
      </c>
    </row>
    <row r="184" spans="1:7" ht="47.25" x14ac:dyDescent="0.25">
      <c r="A184" s="11">
        <v>174</v>
      </c>
      <c r="B184" s="118" t="s">
        <v>1282</v>
      </c>
      <c r="C184" s="6">
        <v>100</v>
      </c>
      <c r="D184" s="4" t="s">
        <v>120</v>
      </c>
      <c r="E184" s="36">
        <v>0.71294559099437149</v>
      </c>
      <c r="F184" s="36">
        <v>0.93409074146989024</v>
      </c>
      <c r="G184" s="6">
        <v>2200.1</v>
      </c>
    </row>
    <row r="185" spans="1:7" ht="47.25" x14ac:dyDescent="0.25">
      <c r="A185" s="11">
        <v>175</v>
      </c>
      <c r="B185" s="118" t="s">
        <v>1283</v>
      </c>
      <c r="C185" s="6">
        <v>100</v>
      </c>
      <c r="D185" s="4" t="s">
        <v>120</v>
      </c>
      <c r="E185" s="36">
        <v>0.33771106941838647</v>
      </c>
      <c r="F185" s="36">
        <v>0.77136532091052856</v>
      </c>
      <c r="G185" s="6">
        <v>1875.9</v>
      </c>
    </row>
    <row r="186" spans="1:7" ht="47.25" x14ac:dyDescent="0.25">
      <c r="A186" s="11">
        <v>176</v>
      </c>
      <c r="B186" s="118" t="s">
        <v>975</v>
      </c>
      <c r="C186" s="6">
        <v>100</v>
      </c>
      <c r="D186" s="4" t="s">
        <v>120</v>
      </c>
      <c r="E186" s="36">
        <v>11.106941838649156</v>
      </c>
      <c r="F186" s="36">
        <v>10.04882152845607</v>
      </c>
      <c r="G186" s="6">
        <v>23055.200000000001</v>
      </c>
    </row>
    <row r="187" spans="1:7" ht="15.75" customHeight="1" x14ac:dyDescent="0.25">
      <c r="A187" s="223" t="s">
        <v>13</v>
      </c>
      <c r="B187" s="224"/>
      <c r="C187" s="224"/>
      <c r="D187" s="224"/>
      <c r="E187" s="224"/>
      <c r="F187" s="224"/>
      <c r="G187" s="224"/>
    </row>
    <row r="188" spans="1:7" ht="63" x14ac:dyDescent="0.25">
      <c r="A188" s="4" t="s">
        <v>1623</v>
      </c>
      <c r="B188" s="121" t="s">
        <v>976</v>
      </c>
      <c r="C188" s="4" t="s">
        <v>129</v>
      </c>
      <c r="D188" s="4" t="s">
        <v>120</v>
      </c>
      <c r="E188" s="123">
        <v>2.7144408251900112</v>
      </c>
      <c r="F188" s="36">
        <v>3.2428794231191183</v>
      </c>
      <c r="G188" s="122">
        <v>2858.4</v>
      </c>
    </row>
    <row r="189" spans="1:7" ht="63" x14ac:dyDescent="0.25">
      <c r="A189" s="4" t="s">
        <v>1624</v>
      </c>
      <c r="B189" s="121" t="s">
        <v>977</v>
      </c>
      <c r="C189" s="4" t="s">
        <v>129</v>
      </c>
      <c r="D189" s="4" t="s">
        <v>120</v>
      </c>
      <c r="E189" s="123">
        <v>4.234527687296417</v>
      </c>
      <c r="F189" s="36">
        <v>7.4092742931805731</v>
      </c>
      <c r="G189" s="122">
        <v>6991.2</v>
      </c>
    </row>
    <row r="190" spans="1:7" ht="94.5" x14ac:dyDescent="0.25">
      <c r="A190" s="4" t="s">
        <v>135</v>
      </c>
      <c r="B190" s="121" t="s">
        <v>978</v>
      </c>
      <c r="C190" s="4" t="s">
        <v>129</v>
      </c>
      <c r="D190" s="4" t="s">
        <v>120</v>
      </c>
      <c r="E190" s="123">
        <v>14.440825190010859</v>
      </c>
      <c r="F190" s="36">
        <v>12.709901105569754</v>
      </c>
      <c r="G190" s="122">
        <v>10771.9</v>
      </c>
    </row>
    <row r="191" spans="1:7" ht="94.5" x14ac:dyDescent="0.25">
      <c r="A191" s="4" t="s">
        <v>136</v>
      </c>
      <c r="B191" s="121" t="s">
        <v>979</v>
      </c>
      <c r="C191" s="4" t="s">
        <v>129</v>
      </c>
      <c r="D191" s="4" t="s">
        <v>120</v>
      </c>
      <c r="E191" s="123">
        <v>10.749185667752444</v>
      </c>
      <c r="F191" s="36">
        <v>10.327381481854857</v>
      </c>
      <c r="G191" s="122">
        <v>9122</v>
      </c>
    </row>
    <row r="192" spans="1:7" ht="63" x14ac:dyDescent="0.25">
      <c r="A192" s="4" t="s">
        <v>137</v>
      </c>
      <c r="B192" s="121" t="s">
        <v>980</v>
      </c>
      <c r="C192" s="4" t="s">
        <v>129</v>
      </c>
      <c r="D192" s="4" t="s">
        <v>120</v>
      </c>
      <c r="E192" s="123">
        <v>18.783930510314875</v>
      </c>
      <c r="F192" s="36">
        <v>16.450613074306226</v>
      </c>
      <c r="G192" s="122">
        <v>14446.3</v>
      </c>
    </row>
    <row r="193" spans="1:7" ht="63" x14ac:dyDescent="0.25">
      <c r="A193" s="4" t="s">
        <v>138</v>
      </c>
      <c r="B193" s="121" t="s">
        <v>981</v>
      </c>
      <c r="C193" s="4" t="s">
        <v>129</v>
      </c>
      <c r="D193" s="4" t="s">
        <v>120</v>
      </c>
      <c r="E193" s="123">
        <v>1.5200868621064061</v>
      </c>
      <c r="F193" s="36">
        <v>2.4195827971527577</v>
      </c>
      <c r="G193" s="122">
        <v>2221.8000000000002</v>
      </c>
    </row>
    <row r="194" spans="1:7" ht="63" x14ac:dyDescent="0.25">
      <c r="A194" s="4" t="s">
        <v>139</v>
      </c>
      <c r="B194" s="121" t="s">
        <v>982</v>
      </c>
      <c r="C194" s="4" t="s">
        <v>129</v>
      </c>
      <c r="D194" s="4" t="s">
        <v>120</v>
      </c>
      <c r="E194" s="123">
        <v>6.0803474484256244</v>
      </c>
      <c r="F194" s="36">
        <v>4.6267689017242777</v>
      </c>
      <c r="G194" s="122">
        <v>3977.5</v>
      </c>
    </row>
    <row r="195" spans="1:7" ht="63" x14ac:dyDescent="0.25">
      <c r="A195" s="4" t="s">
        <v>140</v>
      </c>
      <c r="B195" s="121" t="s">
        <v>983</v>
      </c>
      <c r="C195" s="4" t="s">
        <v>129</v>
      </c>
      <c r="D195" s="4" t="s">
        <v>120</v>
      </c>
      <c r="E195" s="123">
        <v>2.2801302931596092</v>
      </c>
      <c r="F195" s="36">
        <v>3.5596460121013731</v>
      </c>
      <c r="G195" s="122">
        <v>3158.4</v>
      </c>
    </row>
    <row r="196" spans="1:7" ht="63" x14ac:dyDescent="0.25">
      <c r="A196" s="4" t="s">
        <v>141</v>
      </c>
      <c r="B196" s="121" t="s">
        <v>984</v>
      </c>
      <c r="C196" s="4" t="s">
        <v>129</v>
      </c>
      <c r="D196" s="4" t="s">
        <v>120</v>
      </c>
      <c r="E196" s="123">
        <v>2.4972855591748102</v>
      </c>
      <c r="F196" s="36">
        <v>2.9048632813658224</v>
      </c>
      <c r="G196" s="122">
        <v>2585.3000000000002</v>
      </c>
    </row>
    <row r="197" spans="1:7" ht="63" x14ac:dyDescent="0.25">
      <c r="A197" s="4" t="s">
        <v>142</v>
      </c>
      <c r="B197" s="121" t="s">
        <v>985</v>
      </c>
      <c r="C197" s="4" t="s">
        <v>129</v>
      </c>
      <c r="D197" s="4" t="s">
        <v>120</v>
      </c>
      <c r="E197" s="123">
        <v>3.5830618892508146</v>
      </c>
      <c r="F197" s="36">
        <v>3.7023639386194311</v>
      </c>
      <c r="G197" s="122">
        <v>3031.1</v>
      </c>
    </row>
    <row r="198" spans="1:7" ht="63" x14ac:dyDescent="0.25">
      <c r="A198" s="4" t="s">
        <v>143</v>
      </c>
      <c r="B198" s="121" t="s">
        <v>986</v>
      </c>
      <c r="C198" s="4" t="s">
        <v>129</v>
      </c>
      <c r="D198" s="4" t="s">
        <v>120</v>
      </c>
      <c r="E198" s="123">
        <v>12.703583061889251</v>
      </c>
      <c r="F198" s="36">
        <v>10.244755313870719</v>
      </c>
      <c r="G198" s="122">
        <v>8767</v>
      </c>
    </row>
    <row r="199" spans="1:7" ht="63" x14ac:dyDescent="0.25">
      <c r="A199" s="4" t="s">
        <v>144</v>
      </c>
      <c r="B199" s="121" t="s">
        <v>987</v>
      </c>
      <c r="C199" s="4" t="s">
        <v>129</v>
      </c>
      <c r="D199" s="4" t="s">
        <v>120</v>
      </c>
      <c r="E199" s="123">
        <v>24.864277958740498</v>
      </c>
      <c r="F199" s="36">
        <v>22.401970377135086</v>
      </c>
      <c r="G199" s="122">
        <v>19493.2</v>
      </c>
    </row>
    <row r="200" spans="1:7" ht="15.75" customHeight="1" x14ac:dyDescent="0.25">
      <c r="A200" s="225" t="s">
        <v>50</v>
      </c>
      <c r="B200" s="226"/>
      <c r="C200" s="226"/>
      <c r="D200" s="226"/>
      <c r="E200" s="226"/>
      <c r="F200" s="226"/>
      <c r="G200" s="226"/>
    </row>
    <row r="201" spans="1:7" ht="47.25" x14ac:dyDescent="0.25">
      <c r="A201" s="7">
        <v>189</v>
      </c>
      <c r="B201" s="118" t="s">
        <v>1284</v>
      </c>
      <c r="C201" s="12">
        <v>100</v>
      </c>
      <c r="D201" s="4" t="s">
        <v>120</v>
      </c>
      <c r="E201" s="13">
        <v>0.7320644216691069</v>
      </c>
      <c r="F201" s="13">
        <v>2.4546822648062605</v>
      </c>
      <c r="G201" s="12">
        <v>2458.9</v>
      </c>
    </row>
    <row r="202" spans="1:7" ht="63" x14ac:dyDescent="0.25">
      <c r="A202" s="7">
        <v>190</v>
      </c>
      <c r="B202" s="118" t="s">
        <v>988</v>
      </c>
      <c r="C202" s="12">
        <v>100</v>
      </c>
      <c r="D202" s="11" t="s">
        <v>120</v>
      </c>
      <c r="E202" s="13">
        <v>23.426061493411421</v>
      </c>
      <c r="F202" s="13">
        <v>21.744725504282091</v>
      </c>
      <c r="G202" s="12">
        <v>20750.099999999999</v>
      </c>
    </row>
    <row r="203" spans="1:7" ht="47.25" x14ac:dyDescent="0.25">
      <c r="A203" s="7">
        <v>191</v>
      </c>
      <c r="B203" s="118" t="s">
        <v>1285</v>
      </c>
      <c r="C203" s="12">
        <v>100</v>
      </c>
      <c r="D203" s="11" t="s">
        <v>120</v>
      </c>
      <c r="E203" s="13">
        <v>17.423133235724745</v>
      </c>
      <c r="F203" s="13">
        <v>15.812292782453458</v>
      </c>
      <c r="G203" s="12">
        <v>14686.3</v>
      </c>
    </row>
    <row r="204" spans="1:7" ht="78.75" x14ac:dyDescent="0.25">
      <c r="A204" s="7">
        <v>192</v>
      </c>
      <c r="B204" s="118" t="s">
        <v>1286</v>
      </c>
      <c r="C204" s="12">
        <v>100</v>
      </c>
      <c r="D204" s="11" t="s">
        <v>120</v>
      </c>
      <c r="E204" s="13">
        <v>17.862371888726209</v>
      </c>
      <c r="F204" s="13">
        <v>20.483363217437521</v>
      </c>
      <c r="G204" s="12">
        <v>19440</v>
      </c>
    </row>
    <row r="205" spans="1:7" ht="47.25" x14ac:dyDescent="0.25">
      <c r="A205" s="7">
        <v>193</v>
      </c>
      <c r="B205" s="118" t="s">
        <v>1287</v>
      </c>
      <c r="C205" s="12">
        <v>100</v>
      </c>
      <c r="D205" s="11" t="s">
        <v>120</v>
      </c>
      <c r="E205" s="13">
        <v>6.8814055636896052</v>
      </c>
      <c r="F205" s="13">
        <v>6.3578188302952796</v>
      </c>
      <c r="G205" s="12">
        <v>6162.6</v>
      </c>
    </row>
    <row r="206" spans="1:7" ht="47.25" x14ac:dyDescent="0.25">
      <c r="A206" s="7">
        <v>194</v>
      </c>
      <c r="B206" s="118" t="s">
        <v>1288</v>
      </c>
      <c r="C206" s="12">
        <v>100</v>
      </c>
      <c r="D206" s="11" t="s">
        <v>120</v>
      </c>
      <c r="E206" s="13">
        <v>4.2459736456808201</v>
      </c>
      <c r="F206" s="13">
        <v>4.0693973145190032</v>
      </c>
      <c r="G206" s="12">
        <v>3978</v>
      </c>
    </row>
    <row r="207" spans="1:7" ht="47.25" x14ac:dyDescent="0.25">
      <c r="A207" s="7">
        <v>195</v>
      </c>
      <c r="B207" s="118" t="s">
        <v>1289</v>
      </c>
      <c r="C207" s="12">
        <v>100</v>
      </c>
      <c r="D207" s="11" t="s">
        <v>120</v>
      </c>
      <c r="E207" s="13">
        <v>2.3426061493411421</v>
      </c>
      <c r="F207" s="13">
        <v>2.6399247738250295</v>
      </c>
      <c r="G207" s="12">
        <v>2633.8</v>
      </c>
    </row>
    <row r="208" spans="1:7" ht="47.25" x14ac:dyDescent="0.25">
      <c r="A208" s="7">
        <v>196</v>
      </c>
      <c r="B208" s="118" t="s">
        <v>1290</v>
      </c>
      <c r="C208" s="12">
        <v>100</v>
      </c>
      <c r="D208" s="11" t="s">
        <v>120</v>
      </c>
      <c r="E208" s="13">
        <v>2.3426061493411421</v>
      </c>
      <c r="F208" s="13">
        <v>2.8114420102365227</v>
      </c>
      <c r="G208" s="12">
        <v>2648</v>
      </c>
    </row>
    <row r="209" spans="1:7" ht="47.25" x14ac:dyDescent="0.25">
      <c r="A209" s="7">
        <v>197</v>
      </c>
      <c r="B209" s="118" t="s">
        <v>1291</v>
      </c>
      <c r="C209" s="12">
        <v>100</v>
      </c>
      <c r="D209" s="11" t="s">
        <v>120</v>
      </c>
      <c r="E209" s="13">
        <v>7.4670571010248903</v>
      </c>
      <c r="F209" s="13">
        <v>4.7960580238333037</v>
      </c>
      <c r="G209" s="12">
        <v>4505.7</v>
      </c>
    </row>
    <row r="210" spans="1:7" ht="47.25" x14ac:dyDescent="0.25">
      <c r="A210" s="7">
        <v>198</v>
      </c>
      <c r="B210" s="118" t="s">
        <v>1292</v>
      </c>
      <c r="C210" s="12">
        <v>100</v>
      </c>
      <c r="D210" s="11" t="s">
        <v>120</v>
      </c>
      <c r="E210" s="13">
        <v>2.6354319180087851</v>
      </c>
      <c r="F210" s="13">
        <v>2.6537473887912228</v>
      </c>
      <c r="G210" s="12">
        <v>2582.4</v>
      </c>
    </row>
    <row r="211" spans="1:7" ht="47.25" x14ac:dyDescent="0.25">
      <c r="A211" s="7">
        <v>199</v>
      </c>
      <c r="B211" s="118" t="s">
        <v>1293</v>
      </c>
      <c r="C211" s="12">
        <v>100</v>
      </c>
      <c r="D211" s="11" t="s">
        <v>120</v>
      </c>
      <c r="E211" s="13">
        <v>6.2957540263543192</v>
      </c>
      <c r="F211" s="13">
        <v>3.9557014393041197</v>
      </c>
      <c r="G211" s="12">
        <v>3782.9</v>
      </c>
    </row>
    <row r="212" spans="1:7" ht="47.25" x14ac:dyDescent="0.25">
      <c r="A212" s="7">
        <v>200</v>
      </c>
      <c r="B212" s="118" t="s">
        <v>1294</v>
      </c>
      <c r="C212" s="12">
        <v>100</v>
      </c>
      <c r="D212" s="11" t="s">
        <v>120</v>
      </c>
      <c r="E212" s="13">
        <v>5.5636896046852122</v>
      </c>
      <c r="F212" s="13">
        <v>4.9341868311363175</v>
      </c>
      <c r="G212" s="12">
        <v>4886.6000000000004</v>
      </c>
    </row>
    <row r="213" spans="1:7" ht="47.25" x14ac:dyDescent="0.25">
      <c r="A213" s="7">
        <v>201</v>
      </c>
      <c r="B213" s="118" t="s">
        <v>1295</v>
      </c>
      <c r="C213" s="12">
        <v>100</v>
      </c>
      <c r="D213" s="11" t="s">
        <v>120</v>
      </c>
      <c r="E213" s="13">
        <v>0.87847730600292828</v>
      </c>
      <c r="F213" s="13">
        <v>2.3872240100768809</v>
      </c>
      <c r="G213" s="12">
        <v>2376.1999999999998</v>
      </c>
    </row>
    <row r="214" spans="1:7" ht="47.25" x14ac:dyDescent="0.25">
      <c r="A214" s="7">
        <v>202</v>
      </c>
      <c r="B214" s="118" t="s">
        <v>1296</v>
      </c>
      <c r="C214" s="12">
        <v>100</v>
      </c>
      <c r="D214" s="11" t="s">
        <v>120</v>
      </c>
      <c r="E214" s="13">
        <v>1.171303074670571</v>
      </c>
      <c r="F214" s="13">
        <v>2.3182082776048332</v>
      </c>
      <c r="G214" s="12">
        <v>2316.1</v>
      </c>
    </row>
    <row r="215" spans="1:7" ht="47.25" x14ac:dyDescent="0.25">
      <c r="A215" s="7">
        <v>203</v>
      </c>
      <c r="B215" s="118" t="s">
        <v>1297</v>
      </c>
      <c r="C215" s="12">
        <v>100</v>
      </c>
      <c r="D215" s="11" t="s">
        <v>120</v>
      </c>
      <c r="E215" s="13">
        <v>0.7320644216691069</v>
      </c>
      <c r="F215" s="13">
        <v>2.5812273313981682</v>
      </c>
      <c r="G215" s="12">
        <v>2592.9</v>
      </c>
    </row>
    <row r="216" spans="1:7" x14ac:dyDescent="0.25">
      <c r="A216" s="221" t="s">
        <v>897</v>
      </c>
      <c r="B216" s="222"/>
      <c r="C216" s="222"/>
      <c r="D216" s="222"/>
      <c r="E216" s="222"/>
      <c r="F216" s="222"/>
      <c r="G216" s="222"/>
    </row>
    <row r="217" spans="1:7" ht="94.5" x14ac:dyDescent="0.25">
      <c r="A217" s="20">
        <v>204</v>
      </c>
      <c r="B217" s="124" t="s">
        <v>1298</v>
      </c>
      <c r="C217" s="15">
        <v>100</v>
      </c>
      <c r="D217" s="11" t="s">
        <v>120</v>
      </c>
      <c r="E217" s="13">
        <v>38.181818181818187</v>
      </c>
      <c r="F217" s="13">
        <v>38.101789464524671</v>
      </c>
      <c r="G217" s="15">
        <v>14504.8</v>
      </c>
    </row>
    <row r="218" spans="1:7" ht="94.5" x14ac:dyDescent="0.25">
      <c r="A218" s="20">
        <v>205</v>
      </c>
      <c r="B218" s="124" t="s">
        <v>1299</v>
      </c>
      <c r="C218" s="15">
        <v>100</v>
      </c>
      <c r="D218" s="11" t="s">
        <v>120</v>
      </c>
      <c r="E218" s="13">
        <v>40.259740259740262</v>
      </c>
      <c r="F218" s="13">
        <v>39.280968742577215</v>
      </c>
      <c r="G218" s="15">
        <v>14873.6</v>
      </c>
    </row>
    <row r="219" spans="1:7" ht="94.5" x14ac:dyDescent="0.25">
      <c r="A219" s="20">
        <v>206</v>
      </c>
      <c r="B219" s="124" t="s">
        <v>989</v>
      </c>
      <c r="C219" s="15">
        <v>100</v>
      </c>
      <c r="D219" s="11" t="s">
        <v>120</v>
      </c>
      <c r="E219" s="13">
        <v>21.558441558441558</v>
      </c>
      <c r="F219" s="13">
        <v>22.617241792898117</v>
      </c>
      <c r="G219" s="15">
        <v>8589.5</v>
      </c>
    </row>
    <row r="220" spans="1:7" x14ac:dyDescent="0.25">
      <c r="A220" s="221" t="s">
        <v>48</v>
      </c>
      <c r="B220" s="222"/>
      <c r="C220" s="222"/>
      <c r="D220" s="222"/>
      <c r="E220" s="222"/>
      <c r="F220" s="222"/>
      <c r="G220" s="222"/>
    </row>
    <row r="221" spans="1:7" ht="78.75" x14ac:dyDescent="0.25">
      <c r="A221" s="1">
        <v>207</v>
      </c>
      <c r="B221" s="125" t="s">
        <v>1300</v>
      </c>
      <c r="C221" s="12">
        <v>100</v>
      </c>
      <c r="D221" s="11" t="s">
        <v>120</v>
      </c>
      <c r="E221" s="13">
        <v>4.8015122873345941</v>
      </c>
      <c r="F221" s="13">
        <v>4.7113705514050954</v>
      </c>
      <c r="G221" s="37">
        <v>26422</v>
      </c>
    </row>
    <row r="222" spans="1:7" ht="78.75" x14ac:dyDescent="0.25">
      <c r="A222" s="1">
        <v>208</v>
      </c>
      <c r="B222" s="125" t="s">
        <v>1301</v>
      </c>
      <c r="C222" s="12">
        <v>100</v>
      </c>
      <c r="D222" s="11" t="s">
        <v>120</v>
      </c>
      <c r="E222" s="13">
        <v>4.6691871455576557</v>
      </c>
      <c r="F222" s="13">
        <v>4.1557172753708596</v>
      </c>
      <c r="G222" s="37">
        <v>22654.2</v>
      </c>
    </row>
    <row r="223" spans="1:7" ht="78.75" x14ac:dyDescent="0.25">
      <c r="A223" s="1">
        <v>209</v>
      </c>
      <c r="B223" s="125" t="s">
        <v>1302</v>
      </c>
      <c r="C223" s="30">
        <v>100</v>
      </c>
      <c r="D223" s="11" t="s">
        <v>120</v>
      </c>
      <c r="E223" s="13">
        <v>1.890359168241966</v>
      </c>
      <c r="F223" s="13">
        <v>2.6037723291402011</v>
      </c>
      <c r="G223" s="37">
        <v>15533.7</v>
      </c>
    </row>
    <row r="224" spans="1:7" ht="78.75" x14ac:dyDescent="0.25">
      <c r="A224" s="1">
        <v>210</v>
      </c>
      <c r="B224" s="125" t="s">
        <v>1303</v>
      </c>
      <c r="C224" s="30">
        <v>100</v>
      </c>
      <c r="D224" s="11" t="s">
        <v>120</v>
      </c>
      <c r="E224" s="13">
        <v>4.744801512287335</v>
      </c>
      <c r="F224" s="13">
        <v>4.0782353702636707</v>
      </c>
      <c r="G224" s="37">
        <v>22392.3</v>
      </c>
    </row>
    <row r="225" spans="1:7" ht="78.75" x14ac:dyDescent="0.25">
      <c r="A225" s="1">
        <v>211</v>
      </c>
      <c r="B225" s="125" t="s">
        <v>1304</v>
      </c>
      <c r="C225" s="30">
        <v>100</v>
      </c>
      <c r="D225" s="11" t="s">
        <v>120</v>
      </c>
      <c r="E225" s="13">
        <v>7.7315689981096405</v>
      </c>
      <c r="F225" s="13">
        <v>5.7611716523464356</v>
      </c>
      <c r="G225" s="37">
        <v>30073.200000000001</v>
      </c>
    </row>
    <row r="226" spans="1:7" ht="78.75" x14ac:dyDescent="0.25">
      <c r="A226" s="1">
        <v>212</v>
      </c>
      <c r="B226" s="125" t="s">
        <v>1305</v>
      </c>
      <c r="C226" s="30">
        <v>100</v>
      </c>
      <c r="D226" s="11" t="s">
        <v>120</v>
      </c>
      <c r="E226" s="13">
        <v>3.6672967863894139</v>
      </c>
      <c r="F226" s="13">
        <v>4.0277232781532568</v>
      </c>
      <c r="G226" s="37">
        <v>22773.03</v>
      </c>
    </row>
    <row r="227" spans="1:7" ht="94.5" x14ac:dyDescent="0.25">
      <c r="A227" s="1">
        <v>213</v>
      </c>
      <c r="B227" s="125" t="s">
        <v>1306</v>
      </c>
      <c r="C227" s="30">
        <v>100</v>
      </c>
      <c r="D227" s="11" t="s">
        <v>120</v>
      </c>
      <c r="E227" s="13">
        <v>3.6862003780718333</v>
      </c>
      <c r="F227" s="13">
        <v>3.2479585404005147</v>
      </c>
      <c r="G227" s="37">
        <v>18645</v>
      </c>
    </row>
    <row r="228" spans="1:7" ht="78.75" x14ac:dyDescent="0.25">
      <c r="A228" s="1">
        <v>214</v>
      </c>
      <c r="B228" s="125" t="s">
        <v>1307</v>
      </c>
      <c r="C228" s="30">
        <v>100</v>
      </c>
      <c r="D228" s="11" t="s">
        <v>120</v>
      </c>
      <c r="E228" s="13">
        <v>5.0094517958412101</v>
      </c>
      <c r="F228" s="13">
        <v>4.3335313114728145</v>
      </c>
      <c r="G228" s="37">
        <v>23770.7</v>
      </c>
    </row>
    <row r="229" spans="1:7" ht="63" x14ac:dyDescent="0.25">
      <c r="A229" s="1">
        <v>215</v>
      </c>
      <c r="B229" s="125" t="s">
        <v>990</v>
      </c>
      <c r="C229" s="30">
        <v>100</v>
      </c>
      <c r="D229" s="11" t="s">
        <v>120</v>
      </c>
      <c r="E229" s="13">
        <v>5.5387523629489603</v>
      </c>
      <c r="F229" s="13">
        <v>4.6610719982405611</v>
      </c>
      <c r="G229" s="37">
        <v>25054.7</v>
      </c>
    </row>
    <row r="230" spans="1:7" ht="63" x14ac:dyDescent="0.25">
      <c r="A230" s="1">
        <v>216</v>
      </c>
      <c r="B230" s="125" t="s">
        <v>991</v>
      </c>
      <c r="C230" s="30">
        <v>100</v>
      </c>
      <c r="D230" s="11" t="s">
        <v>120</v>
      </c>
      <c r="E230" s="13">
        <v>4.2533081285444228</v>
      </c>
      <c r="F230" s="13">
        <v>3.8470210109073957</v>
      </c>
      <c r="G230" s="37">
        <v>21261</v>
      </c>
    </row>
    <row r="231" spans="1:7" ht="63" x14ac:dyDescent="0.25">
      <c r="A231" s="1">
        <v>217</v>
      </c>
      <c r="B231" s="125" t="s">
        <v>992</v>
      </c>
      <c r="C231" s="30">
        <v>100</v>
      </c>
      <c r="D231" s="11" t="s">
        <v>120</v>
      </c>
      <c r="E231" s="13">
        <v>6.0869565217391308</v>
      </c>
      <c r="F231" s="13">
        <v>4.8289416659139519</v>
      </c>
      <c r="G231" s="37">
        <v>25987</v>
      </c>
    </row>
    <row r="232" spans="1:7" ht="63" x14ac:dyDescent="0.25">
      <c r="A232" s="1">
        <v>218</v>
      </c>
      <c r="B232" s="125" t="s">
        <v>993</v>
      </c>
      <c r="C232" s="30">
        <v>100</v>
      </c>
      <c r="D232" s="11" t="s">
        <v>120</v>
      </c>
      <c r="E232" s="13">
        <v>5.5954631379962194</v>
      </c>
      <c r="F232" s="13">
        <v>4.7368393570669642</v>
      </c>
      <c r="G232" s="37">
        <v>25361.4</v>
      </c>
    </row>
    <row r="233" spans="1:7" ht="78.75" x14ac:dyDescent="0.25">
      <c r="A233" s="1">
        <v>219</v>
      </c>
      <c r="B233" s="125" t="s">
        <v>1308</v>
      </c>
      <c r="C233" s="30">
        <v>100</v>
      </c>
      <c r="D233" s="11" t="s">
        <v>120</v>
      </c>
      <c r="E233" s="13">
        <v>1.4177693761814745</v>
      </c>
      <c r="F233" s="13">
        <v>3.0904540843336976</v>
      </c>
      <c r="G233" s="37">
        <v>18465.599999999999</v>
      </c>
    </row>
    <row r="234" spans="1:7" ht="78.75" x14ac:dyDescent="0.25">
      <c r="A234" s="1">
        <v>220</v>
      </c>
      <c r="B234" s="125" t="s">
        <v>1309</v>
      </c>
      <c r="C234" s="30">
        <v>100</v>
      </c>
      <c r="D234" s="11" t="s">
        <v>120</v>
      </c>
      <c r="E234" s="13">
        <v>2.3251417769376181</v>
      </c>
      <c r="F234" s="13">
        <v>2.2318872408375605</v>
      </c>
      <c r="G234" s="37">
        <v>12368.3</v>
      </c>
    </row>
    <row r="235" spans="1:7" ht="78.75" x14ac:dyDescent="0.25">
      <c r="A235" s="1">
        <v>221</v>
      </c>
      <c r="B235" s="125" t="s">
        <v>1310</v>
      </c>
      <c r="C235" s="30">
        <v>100</v>
      </c>
      <c r="D235" s="11" t="s">
        <v>120</v>
      </c>
      <c r="E235" s="13">
        <v>3.1379962192816633</v>
      </c>
      <c r="F235" s="13">
        <v>2.3667908595667342</v>
      </c>
      <c r="G235" s="37">
        <v>12529.2</v>
      </c>
    </row>
    <row r="236" spans="1:7" ht="78.75" x14ac:dyDescent="0.25">
      <c r="A236" s="1">
        <v>222</v>
      </c>
      <c r="B236" s="125" t="s">
        <v>1311</v>
      </c>
      <c r="C236" s="30">
        <v>100</v>
      </c>
      <c r="D236" s="11" t="s">
        <v>120</v>
      </c>
      <c r="E236" s="13">
        <v>3.0245746691871456</v>
      </c>
      <c r="F236" s="13">
        <v>2.2222499320611022</v>
      </c>
      <c r="G236" s="37">
        <v>11522.07</v>
      </c>
    </row>
    <row r="237" spans="1:7" ht="78.75" x14ac:dyDescent="0.25">
      <c r="A237" s="1">
        <v>223</v>
      </c>
      <c r="B237" s="125" t="s">
        <v>1312</v>
      </c>
      <c r="C237" s="30">
        <v>100</v>
      </c>
      <c r="D237" s="11" t="s">
        <v>120</v>
      </c>
      <c r="E237" s="13">
        <v>2.6465028355387523</v>
      </c>
      <c r="F237" s="13">
        <v>1.8512112061497956</v>
      </c>
      <c r="G237" s="37">
        <v>9789.9</v>
      </c>
    </row>
    <row r="238" spans="1:7" ht="78.75" x14ac:dyDescent="0.25">
      <c r="A238" s="1">
        <v>224</v>
      </c>
      <c r="B238" s="125" t="s">
        <v>1313</v>
      </c>
      <c r="C238" s="30">
        <v>100</v>
      </c>
      <c r="D238" s="11" t="s">
        <v>120</v>
      </c>
      <c r="E238" s="13">
        <v>2.3062381852551983</v>
      </c>
      <c r="F238" s="13">
        <v>2.078871778669531</v>
      </c>
      <c r="G238" s="37">
        <v>11147.5</v>
      </c>
    </row>
    <row r="239" spans="1:7" ht="94.5" x14ac:dyDescent="0.25">
      <c r="A239" s="1">
        <v>225</v>
      </c>
      <c r="B239" s="125" t="s">
        <v>1314</v>
      </c>
      <c r="C239" s="30">
        <v>100</v>
      </c>
      <c r="D239" s="11" t="s">
        <v>120</v>
      </c>
      <c r="E239" s="13">
        <v>2.3062381852551983</v>
      </c>
      <c r="F239" s="13">
        <v>2.1040756089970958</v>
      </c>
      <c r="G239" s="37">
        <v>11301.8</v>
      </c>
    </row>
    <row r="240" spans="1:7" ht="78.75" x14ac:dyDescent="0.25">
      <c r="A240" s="1">
        <v>226</v>
      </c>
      <c r="B240" s="125" t="s">
        <v>994</v>
      </c>
      <c r="C240" s="30">
        <v>100</v>
      </c>
      <c r="D240" s="11" t="s">
        <v>120</v>
      </c>
      <c r="E240" s="13">
        <v>2.5897920604914937</v>
      </c>
      <c r="F240" s="13">
        <v>2.1513035656405846</v>
      </c>
      <c r="G240" s="37">
        <v>11637.9</v>
      </c>
    </row>
    <row r="241" spans="1:7" ht="78.75" x14ac:dyDescent="0.25">
      <c r="A241" s="1">
        <v>227</v>
      </c>
      <c r="B241" s="125" t="s">
        <v>1315</v>
      </c>
      <c r="C241" s="30">
        <v>100</v>
      </c>
      <c r="D241" s="11" t="s">
        <v>120</v>
      </c>
      <c r="E241" s="13">
        <v>0</v>
      </c>
      <c r="F241" s="13">
        <v>2.7941493134450108</v>
      </c>
      <c r="G241" s="37">
        <v>17926.400000000001</v>
      </c>
    </row>
    <row r="242" spans="1:7" ht="78.75" x14ac:dyDescent="0.25">
      <c r="A242" s="1">
        <v>228</v>
      </c>
      <c r="B242" s="125" t="s">
        <v>1316</v>
      </c>
      <c r="C242" s="30">
        <v>100</v>
      </c>
      <c r="D242" s="11" t="s">
        <v>120</v>
      </c>
      <c r="E242" s="13">
        <v>3.4026465028355388</v>
      </c>
      <c r="F242" s="13">
        <v>2.946946560631849</v>
      </c>
      <c r="G242" s="37">
        <v>16571.400000000001</v>
      </c>
    </row>
    <row r="243" spans="1:7" ht="94.5" x14ac:dyDescent="0.25">
      <c r="A243" s="1">
        <v>229</v>
      </c>
      <c r="B243" s="125" t="s">
        <v>1317</v>
      </c>
      <c r="C243" s="30">
        <v>100</v>
      </c>
      <c r="D243" s="11" t="s">
        <v>120</v>
      </c>
      <c r="E243" s="13">
        <v>2.2873345935727785</v>
      </c>
      <c r="F243" s="13">
        <v>2.3662609088981275</v>
      </c>
      <c r="G243" s="37">
        <v>13347.7</v>
      </c>
    </row>
    <row r="244" spans="1:7" ht="78.75" x14ac:dyDescent="0.25">
      <c r="A244" s="1">
        <v>230</v>
      </c>
      <c r="B244" s="125" t="s">
        <v>1318</v>
      </c>
      <c r="C244" s="30">
        <v>100</v>
      </c>
      <c r="D244" s="11" t="s">
        <v>120</v>
      </c>
      <c r="E244" s="13">
        <v>2.8733459357277882</v>
      </c>
      <c r="F244" s="13">
        <v>2.3746310121052407</v>
      </c>
      <c r="G244" s="37">
        <v>12910.3</v>
      </c>
    </row>
    <row r="245" spans="1:7" ht="94.5" x14ac:dyDescent="0.25">
      <c r="A245" s="1">
        <v>231</v>
      </c>
      <c r="B245" s="125" t="s">
        <v>1319</v>
      </c>
      <c r="C245" s="30">
        <v>100</v>
      </c>
      <c r="D245" s="11" t="s">
        <v>120</v>
      </c>
      <c r="E245" s="13">
        <v>2.0226843100189034</v>
      </c>
      <c r="F245" s="13">
        <v>1.7362586714152313</v>
      </c>
      <c r="G245" s="37">
        <v>11010.5</v>
      </c>
    </row>
    <row r="246" spans="1:7" ht="94.5" x14ac:dyDescent="0.25">
      <c r="A246" s="1">
        <v>232</v>
      </c>
      <c r="B246" s="125" t="s">
        <v>1320</v>
      </c>
      <c r="C246" s="30">
        <v>100</v>
      </c>
      <c r="D246" s="11" t="s">
        <v>120</v>
      </c>
      <c r="E246" s="13">
        <v>0.5860113421550095</v>
      </c>
      <c r="F246" s="13">
        <v>0.76277046675327154</v>
      </c>
      <c r="G246" s="37">
        <v>4449.3999999999996</v>
      </c>
    </row>
    <row r="247" spans="1:7" ht="78.75" x14ac:dyDescent="0.25">
      <c r="A247" s="1">
        <v>233</v>
      </c>
      <c r="B247" s="125" t="s">
        <v>1321</v>
      </c>
      <c r="C247" s="30">
        <v>100</v>
      </c>
      <c r="D247" s="11" t="s">
        <v>120</v>
      </c>
      <c r="E247" s="13">
        <v>0</v>
      </c>
      <c r="F247" s="13">
        <v>4.5564067411907168</v>
      </c>
      <c r="G247" s="37">
        <v>27268.1</v>
      </c>
    </row>
    <row r="248" spans="1:7" ht="94.5" x14ac:dyDescent="0.25">
      <c r="A248" s="1">
        <v>234</v>
      </c>
      <c r="B248" s="125" t="s">
        <v>1322</v>
      </c>
      <c r="C248" s="30">
        <v>100</v>
      </c>
      <c r="D248" s="11" t="s">
        <v>120</v>
      </c>
      <c r="E248" s="13">
        <v>0.54820415879017015</v>
      </c>
      <c r="F248" s="13">
        <v>0.9174381280646049</v>
      </c>
      <c r="G248" s="37">
        <v>5521.1</v>
      </c>
    </row>
    <row r="249" spans="1:7" ht="94.5" x14ac:dyDescent="0.25">
      <c r="A249" s="1">
        <v>235</v>
      </c>
      <c r="B249" s="125" t="s">
        <v>1323</v>
      </c>
      <c r="C249" s="30">
        <v>100</v>
      </c>
      <c r="D249" s="11" t="s">
        <v>120</v>
      </c>
      <c r="E249" s="13">
        <v>0.22684310018903589</v>
      </c>
      <c r="F249" s="13">
        <v>0.60295916659957816</v>
      </c>
      <c r="G249" s="37">
        <v>3714</v>
      </c>
    </row>
    <row r="250" spans="1:7" ht="94.5" x14ac:dyDescent="0.25">
      <c r="A250" s="1">
        <v>236</v>
      </c>
      <c r="B250" s="125" t="s">
        <v>1324</v>
      </c>
      <c r="C250" s="30">
        <v>100</v>
      </c>
      <c r="D250" s="11" t="s">
        <v>120</v>
      </c>
      <c r="E250" s="13">
        <v>2.7977315689981097</v>
      </c>
      <c r="F250" s="13">
        <v>2.4154528003723361</v>
      </c>
      <c r="G250" s="37">
        <v>13775.2</v>
      </c>
    </row>
    <row r="251" spans="1:7" ht="78.75" x14ac:dyDescent="0.25">
      <c r="A251" s="1">
        <v>237</v>
      </c>
      <c r="B251" s="125" t="s">
        <v>1325</v>
      </c>
      <c r="C251" s="30">
        <v>100</v>
      </c>
      <c r="D251" s="11" t="s">
        <v>120</v>
      </c>
      <c r="E251" s="13">
        <v>0.85066162570888471</v>
      </c>
      <c r="F251" s="13">
        <v>1.5611099754406823</v>
      </c>
      <c r="G251" s="37">
        <v>10005.700000000001</v>
      </c>
    </row>
    <row r="252" spans="1:7" ht="63" x14ac:dyDescent="0.25">
      <c r="A252" s="1">
        <v>238</v>
      </c>
      <c r="B252" s="125" t="s">
        <v>1326</v>
      </c>
      <c r="C252" s="30">
        <v>100</v>
      </c>
      <c r="D252" s="11" t="s">
        <v>120</v>
      </c>
      <c r="E252" s="13">
        <v>0.11342155009451795</v>
      </c>
      <c r="F252" s="13">
        <v>0.3255144047995448</v>
      </c>
      <c r="G252" s="37">
        <v>1997.2</v>
      </c>
    </row>
    <row r="253" spans="1:7" ht="63" x14ac:dyDescent="0.25">
      <c r="A253" s="1">
        <v>239</v>
      </c>
      <c r="B253" s="125" t="s">
        <v>1327</v>
      </c>
      <c r="C253" s="30">
        <v>100</v>
      </c>
      <c r="D253" s="11" t="s">
        <v>120</v>
      </c>
      <c r="E253" s="13">
        <v>0.24574669187145556</v>
      </c>
      <c r="F253" s="13">
        <v>0.42643883360039964</v>
      </c>
      <c r="G253" s="37">
        <v>2590.4</v>
      </c>
    </row>
    <row r="254" spans="1:7" ht="47.25" x14ac:dyDescent="0.25">
      <c r="A254" s="1">
        <v>240</v>
      </c>
      <c r="B254" s="125" t="s">
        <v>1328</v>
      </c>
      <c r="C254" s="30">
        <v>100</v>
      </c>
      <c r="D254" s="11" t="s">
        <v>120</v>
      </c>
      <c r="E254" s="13">
        <v>1.9848771266540641</v>
      </c>
      <c r="F254" s="13">
        <v>1.7408255992358723</v>
      </c>
      <c r="G254" s="37">
        <v>9651.5</v>
      </c>
    </row>
    <row r="255" spans="1:7" ht="63" x14ac:dyDescent="0.25">
      <c r="A255" s="1">
        <v>241</v>
      </c>
      <c r="B255" s="125" t="s">
        <v>1329</v>
      </c>
      <c r="C255" s="30">
        <v>100</v>
      </c>
      <c r="D255" s="11" t="s">
        <v>120</v>
      </c>
      <c r="E255" s="13">
        <v>0.47258979206049151</v>
      </c>
      <c r="F255" s="13">
        <v>0.63452240495042467</v>
      </c>
      <c r="G255" s="37">
        <v>3609.3</v>
      </c>
    </row>
    <row r="256" spans="1:7" ht="63" x14ac:dyDescent="0.25">
      <c r="A256" s="1">
        <v>242</v>
      </c>
      <c r="B256" s="125" t="s">
        <v>1330</v>
      </c>
      <c r="C256" s="30">
        <v>100</v>
      </c>
      <c r="D256" s="11" t="s">
        <v>120</v>
      </c>
      <c r="E256" s="13">
        <v>1.9281663516068055</v>
      </c>
      <c r="F256" s="13">
        <v>1.6053296827006089</v>
      </c>
      <c r="G256" s="37">
        <v>9029</v>
      </c>
    </row>
    <row r="257" spans="1:7" ht="63" x14ac:dyDescent="0.25">
      <c r="A257" s="1">
        <v>243</v>
      </c>
      <c r="B257" s="125" t="s">
        <v>1331</v>
      </c>
      <c r="C257" s="30">
        <v>100</v>
      </c>
      <c r="D257" s="11" t="s">
        <v>120</v>
      </c>
      <c r="E257" s="13">
        <v>0.66162570888468808</v>
      </c>
      <c r="F257" s="13">
        <v>0.62688488060873837</v>
      </c>
      <c r="G257" s="37">
        <v>3631.9</v>
      </c>
    </row>
    <row r="258" spans="1:7" ht="63" x14ac:dyDescent="0.25">
      <c r="A258" s="1">
        <v>244</v>
      </c>
      <c r="B258" s="125" t="s">
        <v>1332</v>
      </c>
      <c r="C258" s="30">
        <v>100</v>
      </c>
      <c r="D258" s="11" t="s">
        <v>120</v>
      </c>
      <c r="E258" s="13">
        <v>0.20793950850661624</v>
      </c>
      <c r="F258" s="13">
        <v>0.35121701222697488</v>
      </c>
      <c r="G258" s="37">
        <v>2119.3000000000002</v>
      </c>
    </row>
    <row r="259" spans="1:7" ht="63" x14ac:dyDescent="0.25">
      <c r="A259" s="1">
        <v>245</v>
      </c>
      <c r="B259" s="125" t="s">
        <v>1333</v>
      </c>
      <c r="C259" s="30">
        <v>100</v>
      </c>
      <c r="D259" s="11" t="s">
        <v>120</v>
      </c>
      <c r="E259" s="13">
        <v>0.41587901701323249</v>
      </c>
      <c r="F259" s="13">
        <v>0.62385325104862011</v>
      </c>
      <c r="G259" s="37">
        <v>3741.05</v>
      </c>
    </row>
    <row r="260" spans="1:7" ht="63" x14ac:dyDescent="0.25">
      <c r="A260" s="1">
        <v>246</v>
      </c>
      <c r="B260" s="125" t="s">
        <v>1334</v>
      </c>
      <c r="C260" s="30">
        <v>100</v>
      </c>
      <c r="D260" s="11" t="s">
        <v>120</v>
      </c>
      <c r="E260" s="13">
        <v>0.20793950850661624</v>
      </c>
      <c r="F260" s="13">
        <v>0.37618704078897791</v>
      </c>
      <c r="G260" s="37">
        <v>2271.9</v>
      </c>
    </row>
    <row r="261" spans="1:7" ht="63" x14ac:dyDescent="0.25">
      <c r="A261" s="1">
        <v>247</v>
      </c>
      <c r="B261" s="125" t="s">
        <v>1335</v>
      </c>
      <c r="C261" s="30">
        <v>100</v>
      </c>
      <c r="D261" s="11" t="s">
        <v>120</v>
      </c>
      <c r="E261" s="13">
        <v>0.1890359168241966</v>
      </c>
      <c r="F261" s="13">
        <v>0.39880346491099189</v>
      </c>
      <c r="G261" s="37">
        <v>2428.3000000000002</v>
      </c>
    </row>
    <row r="262" spans="1:7" ht="63" x14ac:dyDescent="0.25">
      <c r="A262" s="1">
        <v>248</v>
      </c>
      <c r="B262" s="125" t="s">
        <v>1336</v>
      </c>
      <c r="C262" s="30">
        <v>100</v>
      </c>
      <c r="D262" s="11" t="s">
        <v>120</v>
      </c>
      <c r="E262" s="13">
        <v>0.24574669187145556</v>
      </c>
      <c r="F262" s="13">
        <v>0.38809534404826013</v>
      </c>
      <c r="G262" s="37">
        <v>2349.1999999999998</v>
      </c>
    </row>
    <row r="263" spans="1:7" ht="63" x14ac:dyDescent="0.25">
      <c r="A263" s="1">
        <v>249</v>
      </c>
      <c r="B263" s="125" t="s">
        <v>1337</v>
      </c>
      <c r="C263" s="30">
        <v>100</v>
      </c>
      <c r="D263" s="11" t="s">
        <v>120</v>
      </c>
      <c r="E263" s="13">
        <v>0.30245746691871456</v>
      </c>
      <c r="F263" s="13">
        <v>0.37774571922605671</v>
      </c>
      <c r="G263" s="37">
        <v>2201</v>
      </c>
    </row>
    <row r="264" spans="1:7" ht="22.9" customHeight="1" x14ac:dyDescent="0.25">
      <c r="A264" s="221" t="s">
        <v>19</v>
      </c>
      <c r="B264" s="222"/>
      <c r="C264" s="222"/>
      <c r="D264" s="222"/>
      <c r="E264" s="222"/>
      <c r="F264" s="222"/>
      <c r="G264" s="222"/>
    </row>
    <row r="265" spans="1:7" ht="63" x14ac:dyDescent="0.25">
      <c r="A265" s="4" t="s">
        <v>1625</v>
      </c>
      <c r="B265" s="126" t="s">
        <v>995</v>
      </c>
      <c r="C265" s="11">
        <v>100</v>
      </c>
      <c r="D265" s="11" t="s">
        <v>120</v>
      </c>
      <c r="E265" s="13">
        <v>42.966751918158572</v>
      </c>
      <c r="F265" s="13">
        <v>38.416115167223253</v>
      </c>
      <c r="G265" s="12">
        <v>27999.8</v>
      </c>
    </row>
    <row r="266" spans="1:7" ht="78.75" x14ac:dyDescent="0.25">
      <c r="A266" s="4" t="s">
        <v>1626</v>
      </c>
      <c r="B266" s="126" t="s">
        <v>996</v>
      </c>
      <c r="C266" s="11">
        <v>100</v>
      </c>
      <c r="D266" s="11" t="s">
        <v>120</v>
      </c>
      <c r="E266" s="13">
        <v>10.997442455242968</v>
      </c>
      <c r="F266" s="13">
        <v>13.849975375744568</v>
      </c>
      <c r="G266" s="12">
        <v>10374.6</v>
      </c>
    </row>
    <row r="267" spans="1:7" ht="47.25" x14ac:dyDescent="0.25">
      <c r="A267" s="4" t="s">
        <v>1627</v>
      </c>
      <c r="B267" s="126" t="s">
        <v>997</v>
      </c>
      <c r="C267" s="11">
        <v>100</v>
      </c>
      <c r="D267" s="11" t="s">
        <v>120</v>
      </c>
      <c r="E267" s="13">
        <v>5.4987212276214841</v>
      </c>
      <c r="F267" s="13">
        <v>4.2670060140699757</v>
      </c>
      <c r="G267" s="12">
        <v>3200.2</v>
      </c>
    </row>
    <row r="268" spans="1:7" ht="52.9" customHeight="1" x14ac:dyDescent="0.25">
      <c r="A268" s="4" t="s">
        <v>51</v>
      </c>
      <c r="B268" s="126" t="s">
        <v>998</v>
      </c>
      <c r="C268" s="11">
        <v>100</v>
      </c>
      <c r="D268" s="11" t="s">
        <v>120</v>
      </c>
      <c r="E268" s="13">
        <v>8.5677749360613813</v>
      </c>
      <c r="F268" s="13">
        <v>7.5537150272664206</v>
      </c>
      <c r="G268" s="12">
        <v>5542.8</v>
      </c>
    </row>
    <row r="269" spans="1:7" ht="47.25" x14ac:dyDescent="0.25">
      <c r="A269" s="4" t="s">
        <v>103</v>
      </c>
      <c r="B269" s="126" t="s">
        <v>252</v>
      </c>
      <c r="C269" s="11">
        <v>100</v>
      </c>
      <c r="D269" s="11" t="s">
        <v>120</v>
      </c>
      <c r="E269" s="13">
        <v>4.3478260869565215</v>
      </c>
      <c r="F269" s="13">
        <v>6.0019675439132554</v>
      </c>
      <c r="G269" s="12">
        <v>4571</v>
      </c>
    </row>
    <row r="270" spans="1:7" ht="47.25" x14ac:dyDescent="0.25">
      <c r="A270" s="4" t="s">
        <v>145</v>
      </c>
      <c r="B270" s="126" t="s">
        <v>999</v>
      </c>
      <c r="C270" s="11">
        <v>100</v>
      </c>
      <c r="D270" s="11" t="s">
        <v>120</v>
      </c>
      <c r="E270" s="13">
        <v>5.1150895140664963</v>
      </c>
      <c r="F270" s="13">
        <v>5.2880438755103087</v>
      </c>
      <c r="G270" s="12">
        <v>4124.8999999999996</v>
      </c>
    </row>
    <row r="271" spans="1:7" ht="47.25" x14ac:dyDescent="0.25">
      <c r="A271" s="4" t="s">
        <v>146</v>
      </c>
      <c r="B271" s="126" t="s">
        <v>1000</v>
      </c>
      <c r="C271" s="11">
        <v>100</v>
      </c>
      <c r="D271" s="11" t="s">
        <v>120</v>
      </c>
      <c r="E271" s="13">
        <v>1.5345268542199488</v>
      </c>
      <c r="F271" s="13">
        <v>4.3543592121676173</v>
      </c>
      <c r="G271" s="12">
        <v>3436.1</v>
      </c>
    </row>
    <row r="272" spans="1:7" ht="47.25" x14ac:dyDescent="0.25">
      <c r="A272" s="4" t="s">
        <v>147</v>
      </c>
      <c r="B272" s="126" t="s">
        <v>1001</v>
      </c>
      <c r="C272" s="11">
        <v>100</v>
      </c>
      <c r="D272" s="11" t="s">
        <v>120</v>
      </c>
      <c r="E272" s="13">
        <v>3.1969309462915603</v>
      </c>
      <c r="F272" s="13">
        <v>3.8317977623681458</v>
      </c>
      <c r="G272" s="12">
        <v>2932.6</v>
      </c>
    </row>
    <row r="273" spans="1:7" ht="47.25" x14ac:dyDescent="0.25">
      <c r="A273" s="4" t="s">
        <v>148</v>
      </c>
      <c r="B273" s="126" t="s">
        <v>258</v>
      </c>
      <c r="C273" s="11">
        <v>100</v>
      </c>
      <c r="D273" s="11" t="s">
        <v>120</v>
      </c>
      <c r="E273" s="13">
        <v>6.3938618925831205</v>
      </c>
      <c r="F273" s="13">
        <v>5.655310750913972</v>
      </c>
      <c r="G273" s="12">
        <v>4284.2</v>
      </c>
    </row>
    <row r="274" spans="1:7" ht="78.75" x14ac:dyDescent="0.25">
      <c r="A274" s="4" t="s">
        <v>149</v>
      </c>
      <c r="B274" s="126" t="s">
        <v>1002</v>
      </c>
      <c r="C274" s="11">
        <v>100</v>
      </c>
      <c r="D274" s="11" t="s">
        <v>120</v>
      </c>
      <c r="E274" s="13">
        <v>8.5677749360613813</v>
      </c>
      <c r="F274" s="13">
        <v>8.3083795562361686</v>
      </c>
      <c r="G274" s="12">
        <v>6263.6</v>
      </c>
    </row>
    <row r="275" spans="1:7" ht="47.25" x14ac:dyDescent="0.25">
      <c r="A275" s="4" t="s">
        <v>150</v>
      </c>
      <c r="B275" s="126" t="s">
        <v>1003</v>
      </c>
      <c r="C275" s="11">
        <v>100</v>
      </c>
      <c r="D275" s="11" t="s">
        <v>120</v>
      </c>
      <c r="E275" s="13">
        <v>2.8132992327365729</v>
      </c>
      <c r="F275" s="13">
        <v>2.4733297145863062</v>
      </c>
      <c r="G275" s="12">
        <v>1824.4</v>
      </c>
    </row>
    <row r="276" spans="1:7" x14ac:dyDescent="0.25">
      <c r="A276" s="221" t="s">
        <v>21</v>
      </c>
      <c r="B276" s="222"/>
      <c r="C276" s="222"/>
      <c r="D276" s="222"/>
      <c r="E276" s="222"/>
      <c r="F276" s="222"/>
      <c r="G276" s="222"/>
    </row>
    <row r="277" spans="1:7" ht="78.75" x14ac:dyDescent="0.25">
      <c r="A277" s="20">
        <v>261</v>
      </c>
      <c r="B277" s="118" t="s">
        <v>1338</v>
      </c>
      <c r="C277" s="12">
        <v>100</v>
      </c>
      <c r="D277" s="11" t="s">
        <v>120</v>
      </c>
      <c r="E277" s="12">
        <v>20.068027210884352</v>
      </c>
      <c r="F277" s="13">
        <v>19.711890395768989</v>
      </c>
      <c r="G277" s="13">
        <v>15860.7</v>
      </c>
    </row>
    <row r="278" spans="1:7" ht="47.25" x14ac:dyDescent="0.25">
      <c r="A278" s="20">
        <v>262</v>
      </c>
      <c r="B278" s="127" t="s">
        <v>1004</v>
      </c>
      <c r="C278" s="12">
        <v>100</v>
      </c>
      <c r="D278" s="11" t="s">
        <v>120</v>
      </c>
      <c r="E278" s="12">
        <v>19.614512471655328</v>
      </c>
      <c r="F278" s="13">
        <v>26.389544629591931</v>
      </c>
      <c r="G278" s="13">
        <v>21971.5</v>
      </c>
    </row>
    <row r="279" spans="1:7" ht="78.75" x14ac:dyDescent="0.25">
      <c r="A279" s="20">
        <v>263</v>
      </c>
      <c r="B279" s="118" t="s">
        <v>1339</v>
      </c>
      <c r="C279" s="12">
        <v>100</v>
      </c>
      <c r="D279" s="11" t="s">
        <v>120</v>
      </c>
      <c r="E279" s="12">
        <v>20.634920634920633</v>
      </c>
      <c r="F279" s="13">
        <v>19.175867490806393</v>
      </c>
      <c r="G279" s="13">
        <v>15230.8</v>
      </c>
    </row>
    <row r="280" spans="1:7" ht="47.25" x14ac:dyDescent="0.25">
      <c r="A280" s="20">
        <v>264</v>
      </c>
      <c r="B280" s="118" t="s">
        <v>1340</v>
      </c>
      <c r="C280" s="12">
        <v>100</v>
      </c>
      <c r="D280" s="11" t="s">
        <v>120</v>
      </c>
      <c r="E280" s="12">
        <v>12.471655328798185</v>
      </c>
      <c r="F280" s="13">
        <v>10.43956043956044</v>
      </c>
      <c r="G280" s="13">
        <v>8322.4</v>
      </c>
    </row>
    <row r="281" spans="1:7" ht="63" x14ac:dyDescent="0.25">
      <c r="A281" s="20">
        <v>265</v>
      </c>
      <c r="B281" s="118" t="s">
        <v>1341</v>
      </c>
      <c r="C281" s="12">
        <v>100</v>
      </c>
      <c r="D281" s="11" t="s">
        <v>120</v>
      </c>
      <c r="E281" s="12">
        <v>12.811791383219957</v>
      </c>
      <c r="F281" s="13">
        <v>12.019582703461298</v>
      </c>
      <c r="G281" s="13">
        <v>9729.9</v>
      </c>
    </row>
    <row r="282" spans="1:7" ht="47.25" x14ac:dyDescent="0.25">
      <c r="A282" s="20">
        <v>266</v>
      </c>
      <c r="B282" s="118" t="s">
        <v>1342</v>
      </c>
      <c r="C282" s="12">
        <v>100</v>
      </c>
      <c r="D282" s="11" t="s">
        <v>120</v>
      </c>
      <c r="E282" s="12">
        <v>14.399092970521544</v>
      </c>
      <c r="F282" s="13">
        <v>12.263554340810941</v>
      </c>
      <c r="G282" s="13">
        <v>10217.9</v>
      </c>
    </row>
    <row r="283" spans="1:7" ht="15.75" customHeight="1" x14ac:dyDescent="0.25">
      <c r="A283" s="227" t="s">
        <v>49</v>
      </c>
      <c r="B283" s="228"/>
      <c r="C283" s="228"/>
      <c r="D283" s="228"/>
      <c r="E283" s="228"/>
      <c r="F283" s="228"/>
      <c r="G283" s="228"/>
    </row>
    <row r="284" spans="1:7" ht="84" customHeight="1" x14ac:dyDescent="0.25">
      <c r="A284" s="30">
        <v>267</v>
      </c>
      <c r="B284" s="128" t="s">
        <v>1005</v>
      </c>
      <c r="C284" s="12">
        <v>100</v>
      </c>
      <c r="D284" s="11" t="s">
        <v>120</v>
      </c>
      <c r="E284" s="13">
        <v>4.4289044289044286</v>
      </c>
      <c r="F284" s="13">
        <v>6.1007023786436418</v>
      </c>
      <c r="G284" s="12">
        <v>2735.4</v>
      </c>
    </row>
    <row r="285" spans="1:7" ht="47.25" x14ac:dyDescent="0.25">
      <c r="A285" s="30">
        <v>268</v>
      </c>
      <c r="B285" s="128" t="s">
        <v>1006</v>
      </c>
      <c r="C285" s="12">
        <v>100</v>
      </c>
      <c r="D285" s="11" t="s">
        <v>120</v>
      </c>
      <c r="E285" s="13">
        <v>6.9930069930069934</v>
      </c>
      <c r="F285" s="13">
        <v>6.4925756975302908</v>
      </c>
      <c r="G285" s="12">
        <v>2783.9</v>
      </c>
    </row>
    <row r="286" spans="1:7" ht="63" x14ac:dyDescent="0.25">
      <c r="A286" s="30">
        <v>269</v>
      </c>
      <c r="B286" s="128" t="s">
        <v>1007</v>
      </c>
      <c r="C286" s="12">
        <v>100</v>
      </c>
      <c r="D286" s="11" t="s">
        <v>120</v>
      </c>
      <c r="E286" s="13">
        <v>10.023310023310025</v>
      </c>
      <c r="F286" s="13">
        <v>7.352631179540797</v>
      </c>
      <c r="G286" s="12">
        <v>3143.9</v>
      </c>
    </row>
    <row r="287" spans="1:7" ht="47.25" x14ac:dyDescent="0.25">
      <c r="A287" s="30">
        <v>270</v>
      </c>
      <c r="B287" s="128" t="s">
        <v>828</v>
      </c>
      <c r="C287" s="12">
        <v>100</v>
      </c>
      <c r="D287" s="11" t="s">
        <v>120</v>
      </c>
      <c r="E287" s="13">
        <v>36.130536130536129</v>
      </c>
      <c r="F287" s="13">
        <v>38.214921119421227</v>
      </c>
      <c r="G287" s="12">
        <v>16114.1</v>
      </c>
    </row>
    <row r="288" spans="1:7" ht="63" x14ac:dyDescent="0.25">
      <c r="A288" s="30">
        <v>271</v>
      </c>
      <c r="B288" s="128" t="s">
        <v>1008</v>
      </c>
      <c r="C288" s="12">
        <v>100</v>
      </c>
      <c r="D288" s="11" t="s">
        <v>120</v>
      </c>
      <c r="E288" s="13">
        <v>4.6620046620046622</v>
      </c>
      <c r="F288" s="13">
        <v>5.3047294619594085</v>
      </c>
      <c r="G288" s="12">
        <v>2255.9</v>
      </c>
    </row>
    <row r="289" spans="1:7" ht="63" x14ac:dyDescent="0.25">
      <c r="A289" s="30">
        <v>272</v>
      </c>
      <c r="B289" s="128" t="s">
        <v>1009</v>
      </c>
      <c r="C289" s="12">
        <v>100</v>
      </c>
      <c r="D289" s="11" t="s">
        <v>120</v>
      </c>
      <c r="E289" s="13">
        <v>5.5944055944055942</v>
      </c>
      <c r="F289" s="13">
        <v>5.3403543091309222</v>
      </c>
      <c r="G289" s="12">
        <v>2272.5</v>
      </c>
    </row>
    <row r="290" spans="1:7" ht="78.75" x14ac:dyDescent="0.25">
      <c r="A290" s="30">
        <v>273</v>
      </c>
      <c r="B290" s="128" t="s">
        <v>1010</v>
      </c>
      <c r="C290" s="12">
        <v>100</v>
      </c>
      <c r="D290" s="11" t="s">
        <v>120</v>
      </c>
      <c r="E290" s="13">
        <v>20.27972027972028</v>
      </c>
      <c r="F290" s="13">
        <v>18.631795070701621</v>
      </c>
      <c r="G290" s="12">
        <v>7792.8</v>
      </c>
    </row>
    <row r="291" spans="1:7" ht="63" x14ac:dyDescent="0.25">
      <c r="A291" s="30">
        <v>274</v>
      </c>
      <c r="B291" s="128" t="s">
        <v>1011</v>
      </c>
      <c r="C291" s="12">
        <v>100</v>
      </c>
      <c r="D291" s="11" t="s">
        <v>120</v>
      </c>
      <c r="E291" s="13">
        <v>4.6620046620046622</v>
      </c>
      <c r="F291" s="13">
        <v>7.1719773687361403</v>
      </c>
      <c r="G291" s="12">
        <v>3165.9</v>
      </c>
    </row>
    <row r="292" spans="1:7" ht="63" x14ac:dyDescent="0.25">
      <c r="A292" s="30">
        <v>275</v>
      </c>
      <c r="B292" s="128" t="s">
        <v>1012</v>
      </c>
      <c r="C292" s="12">
        <v>100</v>
      </c>
      <c r="D292" s="11" t="s">
        <v>120</v>
      </c>
      <c r="E292" s="13">
        <v>7.2261072261072261</v>
      </c>
      <c r="F292" s="13">
        <v>5.3903134143359441</v>
      </c>
      <c r="G292" s="12">
        <v>2284.1</v>
      </c>
    </row>
    <row r="293" spans="1:7" x14ac:dyDescent="0.25">
      <c r="A293" s="221" t="s">
        <v>26</v>
      </c>
      <c r="B293" s="222"/>
      <c r="C293" s="222"/>
      <c r="D293" s="222"/>
      <c r="E293" s="222"/>
      <c r="F293" s="222"/>
      <c r="G293" s="222"/>
    </row>
    <row r="294" spans="1:7" ht="94.5" x14ac:dyDescent="0.25">
      <c r="A294" s="12">
        <v>276</v>
      </c>
      <c r="B294" s="129" t="s">
        <v>1343</v>
      </c>
      <c r="C294" s="12">
        <v>100</v>
      </c>
      <c r="D294" s="11" t="s">
        <v>120</v>
      </c>
      <c r="E294" s="17">
        <v>9.2560553633217992</v>
      </c>
      <c r="F294" s="17">
        <v>8.387845260411888</v>
      </c>
      <c r="G294" s="17">
        <v>11254</v>
      </c>
    </row>
    <row r="295" spans="1:7" ht="94.5" x14ac:dyDescent="0.25">
      <c r="A295" s="12">
        <v>277</v>
      </c>
      <c r="B295" s="129" t="s">
        <v>1344</v>
      </c>
      <c r="C295" s="12">
        <v>100</v>
      </c>
      <c r="D295" s="11" t="s">
        <v>120</v>
      </c>
      <c r="E295" s="17">
        <v>10.553633217993079</v>
      </c>
      <c r="F295" s="17">
        <v>10.386324607055307</v>
      </c>
      <c r="G295" s="17">
        <v>14111</v>
      </c>
    </row>
    <row r="296" spans="1:7" ht="63" x14ac:dyDescent="0.25">
      <c r="A296" s="12">
        <v>278</v>
      </c>
      <c r="B296" s="129" t="s">
        <v>1345</v>
      </c>
      <c r="C296" s="12">
        <v>100</v>
      </c>
      <c r="D296" s="11" t="s">
        <v>120</v>
      </c>
      <c r="E296" s="17">
        <v>1.2975778546712802</v>
      </c>
      <c r="F296" s="17">
        <v>1.554081512263545</v>
      </c>
      <c r="G296" s="17">
        <v>2172</v>
      </c>
    </row>
    <row r="297" spans="1:7" ht="78.75" x14ac:dyDescent="0.25">
      <c r="A297" s="12">
        <v>279</v>
      </c>
      <c r="B297" s="129" t="s">
        <v>1346</v>
      </c>
      <c r="C297" s="12">
        <v>100</v>
      </c>
      <c r="D297" s="11" t="s">
        <v>120</v>
      </c>
      <c r="E297" s="17">
        <v>1.8166089965397925</v>
      </c>
      <c r="F297" s="17">
        <v>1.9873366280822726</v>
      </c>
      <c r="G297" s="17">
        <v>2729</v>
      </c>
    </row>
    <row r="298" spans="1:7" ht="63" x14ac:dyDescent="0.25">
      <c r="A298" s="12">
        <v>280</v>
      </c>
      <c r="B298" s="129" t="s">
        <v>1347</v>
      </c>
      <c r="C298" s="12">
        <v>100</v>
      </c>
      <c r="D298" s="11" t="s">
        <v>120</v>
      </c>
      <c r="E298" s="17">
        <v>0.69204152249134954</v>
      </c>
      <c r="F298" s="17">
        <v>1.7369531874729627</v>
      </c>
      <c r="G298" s="17">
        <v>2513</v>
      </c>
    </row>
    <row r="299" spans="1:7" ht="78.75" x14ac:dyDescent="0.25">
      <c r="A299" s="12">
        <v>281</v>
      </c>
      <c r="B299" s="129" t="s">
        <v>1348</v>
      </c>
      <c r="C299" s="12">
        <v>100</v>
      </c>
      <c r="D299" s="11" t="s">
        <v>120</v>
      </c>
      <c r="E299" s="17">
        <v>8.8235294117647065</v>
      </c>
      <c r="F299" s="17">
        <v>7.8746247525661017</v>
      </c>
      <c r="G299" s="17">
        <v>10755</v>
      </c>
    </row>
    <row r="300" spans="1:7" ht="63" x14ac:dyDescent="0.25">
      <c r="A300" s="12">
        <v>282</v>
      </c>
      <c r="B300" s="129" t="s">
        <v>1349</v>
      </c>
      <c r="C300" s="12">
        <v>100</v>
      </c>
      <c r="D300" s="11" t="s">
        <v>120</v>
      </c>
      <c r="E300" s="17">
        <v>1.9896193771626298</v>
      </c>
      <c r="F300" s="17">
        <v>2.5739679876250277</v>
      </c>
      <c r="G300" s="17">
        <v>3641</v>
      </c>
    </row>
    <row r="301" spans="1:7" ht="63" x14ac:dyDescent="0.25">
      <c r="A301" s="12">
        <v>283</v>
      </c>
      <c r="B301" s="129" t="s">
        <v>1350</v>
      </c>
      <c r="C301" s="12">
        <v>100</v>
      </c>
      <c r="D301" s="11" t="s">
        <v>120</v>
      </c>
      <c r="E301" s="17">
        <v>3.8062283737024223</v>
      </c>
      <c r="F301" s="17">
        <v>3.0085340115097727</v>
      </c>
      <c r="G301" s="17">
        <v>3980</v>
      </c>
    </row>
    <row r="302" spans="1:7" ht="78.75" x14ac:dyDescent="0.25">
      <c r="A302" s="12">
        <v>284</v>
      </c>
      <c r="B302" s="129" t="s">
        <v>1013</v>
      </c>
      <c r="C302" s="12">
        <v>100</v>
      </c>
      <c r="D302" s="11" t="s">
        <v>120</v>
      </c>
      <c r="E302" s="17">
        <v>22.491349480968857</v>
      </c>
      <c r="F302" s="17">
        <v>21.304222434880643</v>
      </c>
      <c r="G302" s="17">
        <v>29196</v>
      </c>
    </row>
    <row r="303" spans="1:7" ht="63" x14ac:dyDescent="0.25">
      <c r="A303" s="12">
        <v>285</v>
      </c>
      <c r="B303" s="129" t="s">
        <v>1351</v>
      </c>
      <c r="C303" s="12">
        <v>100</v>
      </c>
      <c r="D303" s="11" t="s">
        <v>120</v>
      </c>
      <c r="E303" s="17">
        <v>4.1522491349480966</v>
      </c>
      <c r="F303" s="17">
        <v>4.361391135639658</v>
      </c>
      <c r="G303" s="17">
        <v>5861</v>
      </c>
    </row>
    <row r="304" spans="1:7" ht="94.5" x14ac:dyDescent="0.25">
      <c r="A304" s="12">
        <v>286</v>
      </c>
      <c r="B304" s="129" t="s">
        <v>1352</v>
      </c>
      <c r="C304" s="12">
        <v>100</v>
      </c>
      <c r="D304" s="11" t="s">
        <v>120</v>
      </c>
      <c r="E304" s="17">
        <v>9.9480968858131487</v>
      </c>
      <c r="F304" s="17">
        <v>9.281229107402698</v>
      </c>
      <c r="G304" s="17">
        <v>12516</v>
      </c>
    </row>
    <row r="305" spans="1:7" ht="47.25" x14ac:dyDescent="0.25">
      <c r="A305" s="12">
        <v>287</v>
      </c>
      <c r="B305" s="129" t="s">
        <v>1353</v>
      </c>
      <c r="C305" s="12">
        <v>100</v>
      </c>
      <c r="D305" s="11" t="s">
        <v>120</v>
      </c>
      <c r="E305" s="17">
        <v>1.2110726643598615</v>
      </c>
      <c r="F305" s="17">
        <v>1.367932566889084</v>
      </c>
      <c r="G305" s="17">
        <v>1872</v>
      </c>
    </row>
    <row r="306" spans="1:7" ht="110.25" x14ac:dyDescent="0.25">
      <c r="A306" s="12">
        <v>288</v>
      </c>
      <c r="B306" s="129" t="s">
        <v>790</v>
      </c>
      <c r="C306" s="12">
        <v>100</v>
      </c>
      <c r="D306" s="11" t="s">
        <v>120</v>
      </c>
      <c r="E306" s="17">
        <v>0.51903114186851207</v>
      </c>
      <c r="F306" s="17">
        <v>1.0631464415400547</v>
      </c>
      <c r="G306" s="17">
        <v>1458</v>
      </c>
    </row>
    <row r="307" spans="1:7" ht="47.25" x14ac:dyDescent="0.25">
      <c r="A307" s="12">
        <v>289</v>
      </c>
      <c r="B307" s="129" t="s">
        <v>1354</v>
      </c>
      <c r="C307" s="12">
        <v>100</v>
      </c>
      <c r="D307" s="11" t="s">
        <v>120</v>
      </c>
      <c r="E307" s="17">
        <v>2.1626297577854672</v>
      </c>
      <c r="F307" s="17">
        <v>2.079100192703486</v>
      </c>
      <c r="G307" s="17">
        <v>2830</v>
      </c>
    </row>
    <row r="308" spans="1:7" ht="63" x14ac:dyDescent="0.25">
      <c r="A308" s="12">
        <v>290</v>
      </c>
      <c r="B308" s="129" t="s">
        <v>1355</v>
      </c>
      <c r="C308" s="12">
        <v>100</v>
      </c>
      <c r="D308" s="11" t="s">
        <v>120</v>
      </c>
      <c r="E308" s="17">
        <v>1.2110726643598615</v>
      </c>
      <c r="F308" s="17">
        <v>1.6117614671683076</v>
      </c>
      <c r="G308" s="17">
        <v>2222</v>
      </c>
    </row>
    <row r="309" spans="1:7" ht="47.25" x14ac:dyDescent="0.25">
      <c r="A309" s="12">
        <v>291</v>
      </c>
      <c r="B309" s="129" t="s">
        <v>1356</v>
      </c>
      <c r="C309" s="12">
        <v>100</v>
      </c>
      <c r="D309" s="11" t="s">
        <v>120</v>
      </c>
      <c r="E309" s="17">
        <v>0.95155709342560557</v>
      </c>
      <c r="F309" s="17">
        <v>1.1857163457126751</v>
      </c>
      <c r="G309" s="17">
        <v>1658</v>
      </c>
    </row>
    <row r="310" spans="1:7" ht="47.25" x14ac:dyDescent="0.25">
      <c r="A310" s="12">
        <v>292</v>
      </c>
      <c r="B310" s="129" t="s">
        <v>1357</v>
      </c>
      <c r="C310" s="12">
        <v>100</v>
      </c>
      <c r="D310" s="11" t="s">
        <v>120</v>
      </c>
      <c r="E310" s="17">
        <v>1.0380622837370241</v>
      </c>
      <c r="F310" s="17">
        <v>1.2217663175281517</v>
      </c>
      <c r="G310" s="17">
        <v>1680</v>
      </c>
    </row>
    <row r="311" spans="1:7" ht="47.25" x14ac:dyDescent="0.25">
      <c r="A311" s="12">
        <v>293</v>
      </c>
      <c r="B311" s="129" t="s">
        <v>1358</v>
      </c>
      <c r="C311" s="12">
        <v>100</v>
      </c>
      <c r="D311" s="11" t="s">
        <v>120</v>
      </c>
      <c r="E311" s="17">
        <v>0.60553633217993075</v>
      </c>
      <c r="F311" s="17">
        <v>1.5704678630887616</v>
      </c>
      <c r="G311" s="17">
        <v>2292</v>
      </c>
    </row>
    <row r="312" spans="1:7" ht="47.25" x14ac:dyDescent="0.25">
      <c r="A312" s="12">
        <v>294</v>
      </c>
      <c r="B312" s="129" t="s">
        <v>1359</v>
      </c>
      <c r="C312" s="12">
        <v>100</v>
      </c>
      <c r="D312" s="11" t="s">
        <v>120</v>
      </c>
      <c r="E312" s="17">
        <v>3.027681660899654</v>
      </c>
      <c r="F312" s="17">
        <v>2.8243514282343378</v>
      </c>
      <c r="G312" s="17">
        <v>3761</v>
      </c>
    </row>
    <row r="313" spans="1:7" ht="47.25" x14ac:dyDescent="0.25">
      <c r="A313" s="12">
        <v>295</v>
      </c>
      <c r="B313" s="129" t="s">
        <v>1360</v>
      </c>
      <c r="C313" s="12">
        <v>100</v>
      </c>
      <c r="D313" s="11" t="s">
        <v>120</v>
      </c>
      <c r="E313" s="17">
        <v>1.124567474048443</v>
      </c>
      <c r="F313" s="17">
        <v>1.3430253136347547</v>
      </c>
      <c r="G313" s="17">
        <v>1905</v>
      </c>
    </row>
    <row r="314" spans="1:7" ht="47.25" x14ac:dyDescent="0.25">
      <c r="A314" s="12">
        <v>296</v>
      </c>
      <c r="B314" s="129" t="s">
        <v>1361</v>
      </c>
      <c r="C314" s="12">
        <v>100</v>
      </c>
      <c r="D314" s="11" t="s">
        <v>120</v>
      </c>
      <c r="E314" s="17">
        <v>1.7301038062283738</v>
      </c>
      <c r="F314" s="17">
        <v>1.8686994481077042</v>
      </c>
      <c r="G314" s="17">
        <v>2587</v>
      </c>
    </row>
    <row r="315" spans="1:7" ht="47.25" x14ac:dyDescent="0.25">
      <c r="A315" s="12">
        <v>297</v>
      </c>
      <c r="B315" s="129" t="s">
        <v>1362</v>
      </c>
      <c r="C315" s="12">
        <v>100</v>
      </c>
      <c r="D315" s="11" t="s">
        <v>120</v>
      </c>
      <c r="E315" s="17">
        <v>1.2975778546712802</v>
      </c>
      <c r="F315" s="17">
        <v>1.5337624372402765</v>
      </c>
      <c r="G315" s="17">
        <v>2098</v>
      </c>
    </row>
    <row r="316" spans="1:7" ht="47.25" x14ac:dyDescent="0.25">
      <c r="A316" s="12">
        <v>298</v>
      </c>
      <c r="B316" s="129" t="s">
        <v>1363</v>
      </c>
      <c r="C316" s="12">
        <v>100</v>
      </c>
      <c r="D316" s="11" t="s">
        <v>120</v>
      </c>
      <c r="E316" s="17">
        <v>3.3737024221453291</v>
      </c>
      <c r="F316" s="17">
        <v>3.082600317239752</v>
      </c>
      <c r="G316" s="17">
        <v>4039</v>
      </c>
    </row>
    <row r="317" spans="1:7" ht="47.25" x14ac:dyDescent="0.25">
      <c r="A317" s="12">
        <v>299</v>
      </c>
      <c r="B317" s="129" t="s">
        <v>1364</v>
      </c>
      <c r="C317" s="12">
        <v>100</v>
      </c>
      <c r="D317" s="11" t="s">
        <v>120</v>
      </c>
      <c r="E317" s="17">
        <v>1.6435986159169549</v>
      </c>
      <c r="F317" s="17">
        <v>1.4832924766986091</v>
      </c>
      <c r="G317" s="17">
        <v>1996</v>
      </c>
    </row>
    <row r="318" spans="1:7" ht="47.25" x14ac:dyDescent="0.25">
      <c r="A318" s="12">
        <v>300</v>
      </c>
      <c r="B318" s="129" t="s">
        <v>1365</v>
      </c>
      <c r="C318" s="12">
        <v>100</v>
      </c>
      <c r="D318" s="11" t="s">
        <v>120</v>
      </c>
      <c r="E318" s="17">
        <v>2.5951557093425603</v>
      </c>
      <c r="F318" s="17">
        <v>1.9172030465503456</v>
      </c>
      <c r="G318" s="17">
        <v>2467</v>
      </c>
    </row>
    <row r="319" spans="1:7" ht="47.25" x14ac:dyDescent="0.25">
      <c r="A319" s="12">
        <v>301</v>
      </c>
      <c r="B319" s="129" t="s">
        <v>1366</v>
      </c>
      <c r="C319" s="12">
        <v>100</v>
      </c>
      <c r="D319" s="11" t="s">
        <v>120</v>
      </c>
      <c r="E319" s="17">
        <v>1.7301038062283738</v>
      </c>
      <c r="F319" s="17">
        <v>1.8660776319756693</v>
      </c>
      <c r="G319" s="17">
        <v>2532</v>
      </c>
    </row>
    <row r="320" spans="1:7" ht="94.5" x14ac:dyDescent="0.25">
      <c r="A320" s="12">
        <v>302</v>
      </c>
      <c r="B320" s="129" t="s">
        <v>777</v>
      </c>
      <c r="C320" s="12">
        <v>100</v>
      </c>
      <c r="D320" s="11" t="s">
        <v>120</v>
      </c>
      <c r="E320" s="17">
        <v>0.60553633217993075</v>
      </c>
      <c r="F320" s="17">
        <v>0.69150400482414165</v>
      </c>
      <c r="G320" s="17">
        <v>905</v>
      </c>
    </row>
    <row r="321" spans="1:7" ht="94.5" x14ac:dyDescent="0.25">
      <c r="A321" s="12">
        <v>303</v>
      </c>
      <c r="B321" s="129" t="s">
        <v>1014</v>
      </c>
      <c r="C321" s="12">
        <v>100</v>
      </c>
      <c r="D321" s="11" t="s">
        <v>120</v>
      </c>
      <c r="E321" s="17">
        <v>0.34602076124567477</v>
      </c>
      <c r="F321" s="17">
        <v>0.83308207595401329</v>
      </c>
      <c r="G321" s="17">
        <v>1226</v>
      </c>
    </row>
    <row r="322" spans="1:7" x14ac:dyDescent="0.25">
      <c r="A322" s="221" t="s">
        <v>52</v>
      </c>
      <c r="B322" s="222"/>
      <c r="C322" s="222"/>
      <c r="D322" s="222"/>
      <c r="E322" s="222"/>
      <c r="F322" s="222"/>
      <c r="G322" s="222"/>
    </row>
    <row r="323" spans="1:7" ht="47.25" x14ac:dyDescent="0.25">
      <c r="A323" s="9">
        <v>304</v>
      </c>
      <c r="B323" s="130" t="s">
        <v>1015</v>
      </c>
      <c r="C323" s="12">
        <v>100</v>
      </c>
      <c r="D323" s="11" t="s">
        <v>120</v>
      </c>
      <c r="E323" s="12">
        <v>2.3008849557522124</v>
      </c>
      <c r="F323" s="13">
        <v>9.4343356826948312</v>
      </c>
      <c r="G323" s="12">
        <v>4547.2</v>
      </c>
    </row>
    <row r="324" spans="1:7" ht="78.75" x14ac:dyDescent="0.25">
      <c r="A324" s="9">
        <v>305</v>
      </c>
      <c r="B324" s="130" t="s">
        <v>1016</v>
      </c>
      <c r="C324" s="12">
        <v>100</v>
      </c>
      <c r="D324" s="11" t="s">
        <v>120</v>
      </c>
      <c r="E324" s="12">
        <v>21.415929203539825</v>
      </c>
      <c r="F324" s="13">
        <v>35.653411959529052</v>
      </c>
      <c r="G324" s="12">
        <v>16106.2</v>
      </c>
    </row>
    <row r="325" spans="1:7" ht="47.25" x14ac:dyDescent="0.25">
      <c r="A325" s="9">
        <v>306</v>
      </c>
      <c r="B325" s="130" t="s">
        <v>1017</v>
      </c>
      <c r="C325" s="12">
        <v>100</v>
      </c>
      <c r="D325" s="11" t="s">
        <v>120</v>
      </c>
      <c r="E325" s="12">
        <v>12.56637168141593</v>
      </c>
      <c r="F325" s="13">
        <v>14.990407334854694</v>
      </c>
      <c r="G325" s="12">
        <v>6752.9</v>
      </c>
    </row>
    <row r="326" spans="1:7" ht="47.25" x14ac:dyDescent="0.25">
      <c r="A326" s="9">
        <v>307</v>
      </c>
      <c r="B326" s="130" t="s">
        <v>1018</v>
      </c>
      <c r="C326" s="12">
        <v>100</v>
      </c>
      <c r="D326" s="11" t="s">
        <v>120</v>
      </c>
      <c r="E326" s="12">
        <v>4.778761061946903</v>
      </c>
      <c r="F326" s="13">
        <v>9.1293899064967601</v>
      </c>
      <c r="G326" s="12">
        <v>4265.6000000000004</v>
      </c>
    </row>
    <row r="327" spans="1:7" ht="78.75" x14ac:dyDescent="0.25">
      <c r="A327" s="9">
        <v>308</v>
      </c>
      <c r="B327" s="130" t="s">
        <v>1019</v>
      </c>
      <c r="C327" s="12">
        <v>100</v>
      </c>
      <c r="D327" s="11" t="s">
        <v>120</v>
      </c>
      <c r="E327" s="12">
        <v>30.619469026548675</v>
      </c>
      <c r="F327" s="13">
        <v>39.779267726235432</v>
      </c>
      <c r="G327" s="12">
        <v>17908.599999999999</v>
      </c>
    </row>
    <row r="328" spans="1:7" ht="63" x14ac:dyDescent="0.25">
      <c r="A328" s="9">
        <v>309</v>
      </c>
      <c r="B328" s="130" t="s">
        <v>1020</v>
      </c>
      <c r="C328" s="12">
        <v>100</v>
      </c>
      <c r="D328" s="11" t="s">
        <v>120</v>
      </c>
      <c r="E328" s="12">
        <v>12.56637168141593</v>
      </c>
      <c r="F328" s="13">
        <v>51.19595290506291</v>
      </c>
      <c r="G328" s="12">
        <v>23888.2</v>
      </c>
    </row>
    <row r="329" spans="1:7" x14ac:dyDescent="0.25">
      <c r="A329" s="221" t="s">
        <v>509</v>
      </c>
      <c r="B329" s="222"/>
      <c r="C329" s="222"/>
      <c r="D329" s="222"/>
      <c r="E329" s="222"/>
      <c r="F329" s="222"/>
      <c r="G329" s="222"/>
    </row>
    <row r="330" spans="1:7" ht="47.25" x14ac:dyDescent="0.25">
      <c r="A330" s="11">
        <v>310</v>
      </c>
      <c r="B330" s="118" t="s">
        <v>1367</v>
      </c>
      <c r="C330" s="12">
        <v>100</v>
      </c>
      <c r="D330" s="11" t="s">
        <v>120</v>
      </c>
      <c r="E330" s="13">
        <v>14.925373134328357</v>
      </c>
      <c r="F330" s="13">
        <v>13.964045051382051</v>
      </c>
      <c r="G330" s="12">
        <v>22308.9</v>
      </c>
    </row>
    <row r="331" spans="1:7" ht="78.75" x14ac:dyDescent="0.25">
      <c r="A331" s="11">
        <v>311</v>
      </c>
      <c r="B331" s="118" t="s">
        <v>1368</v>
      </c>
      <c r="C331" s="12">
        <v>100</v>
      </c>
      <c r="D331" s="11" t="s">
        <v>120</v>
      </c>
      <c r="E331" s="13">
        <v>13.515754560530679</v>
      </c>
      <c r="F331" s="13">
        <v>9.937869132894086</v>
      </c>
      <c r="G331" s="12">
        <v>16408.900000000001</v>
      </c>
    </row>
    <row r="332" spans="1:7" ht="47.25" x14ac:dyDescent="0.25">
      <c r="A332" s="11">
        <v>312</v>
      </c>
      <c r="B332" s="118" t="s">
        <v>1369</v>
      </c>
      <c r="C332" s="12">
        <v>100</v>
      </c>
      <c r="D332" s="11" t="s">
        <v>120</v>
      </c>
      <c r="E332" s="13">
        <v>11.442786069651742</v>
      </c>
      <c r="F332" s="13">
        <v>19.159948222543168</v>
      </c>
      <c r="G332" s="12">
        <v>34935.1</v>
      </c>
    </row>
    <row r="333" spans="1:7" ht="78.75" x14ac:dyDescent="0.25">
      <c r="A333" s="11">
        <v>313</v>
      </c>
      <c r="B333" s="118" t="s">
        <v>1370</v>
      </c>
      <c r="C333" s="12">
        <v>100</v>
      </c>
      <c r="D333" s="11" t="s">
        <v>120</v>
      </c>
      <c r="E333" s="13">
        <v>7.131011608623548</v>
      </c>
      <c r="F333" s="13">
        <v>7.6811898825850431</v>
      </c>
      <c r="G333" s="12">
        <v>13046</v>
      </c>
    </row>
    <row r="334" spans="1:7" ht="78.75" x14ac:dyDescent="0.25">
      <c r="A334" s="11">
        <v>314</v>
      </c>
      <c r="B334" s="118" t="s">
        <v>1371</v>
      </c>
      <c r="C334" s="12">
        <v>100</v>
      </c>
      <c r="D334" s="11" t="s">
        <v>120</v>
      </c>
      <c r="E334" s="13">
        <v>16.003316749585405</v>
      </c>
      <c r="F334" s="13">
        <v>12.419826104329076</v>
      </c>
      <c r="G334" s="12">
        <v>21151.3</v>
      </c>
    </row>
    <row r="335" spans="1:7" ht="94.5" x14ac:dyDescent="0.25">
      <c r="A335" s="11">
        <v>315</v>
      </c>
      <c r="B335" s="118" t="s">
        <v>1372</v>
      </c>
      <c r="C335" s="12">
        <v>100</v>
      </c>
      <c r="D335" s="11" t="s">
        <v>120</v>
      </c>
      <c r="E335" s="13">
        <v>16.998341625207296</v>
      </c>
      <c r="F335" s="13">
        <v>15.571164867913376</v>
      </c>
      <c r="G335" s="12">
        <v>25758.5</v>
      </c>
    </row>
    <row r="336" spans="1:7" ht="94.5" x14ac:dyDescent="0.25">
      <c r="A336" s="11">
        <v>316</v>
      </c>
      <c r="B336" s="118" t="s">
        <v>1373</v>
      </c>
      <c r="C336" s="12">
        <v>100</v>
      </c>
      <c r="D336" s="11" t="s">
        <v>120</v>
      </c>
      <c r="E336" s="13">
        <v>7.131011608623548</v>
      </c>
      <c r="F336" s="13">
        <v>6.7965195892765724</v>
      </c>
      <c r="G336" s="12">
        <v>11758.7</v>
      </c>
    </row>
    <row r="337" spans="1:7" ht="47.25" x14ac:dyDescent="0.25">
      <c r="A337" s="11">
        <v>317</v>
      </c>
      <c r="B337" s="118" t="s">
        <v>1374</v>
      </c>
      <c r="C337" s="12">
        <v>100</v>
      </c>
      <c r="D337" s="11" t="s">
        <v>120</v>
      </c>
      <c r="E337" s="13">
        <v>2.3217247097844109</v>
      </c>
      <c r="F337" s="13">
        <v>3.3060676186948252</v>
      </c>
      <c r="G337" s="12">
        <v>6057</v>
      </c>
    </row>
    <row r="338" spans="1:7" ht="47.25" x14ac:dyDescent="0.25">
      <c r="A338" s="11">
        <v>318</v>
      </c>
      <c r="B338" s="118" t="s">
        <v>1375</v>
      </c>
      <c r="C338" s="12">
        <v>100</v>
      </c>
      <c r="D338" s="11" t="s">
        <v>120</v>
      </c>
      <c r="E338" s="13">
        <v>3.4825870646766171</v>
      </c>
      <c r="F338" s="13">
        <v>3.7152614470217551</v>
      </c>
      <c r="G338" s="12">
        <v>6553.7</v>
      </c>
    </row>
    <row r="339" spans="1:7" ht="47.25" x14ac:dyDescent="0.25">
      <c r="A339" s="11">
        <v>319</v>
      </c>
      <c r="B339" s="118" t="s">
        <v>1376</v>
      </c>
      <c r="C339" s="12">
        <v>100</v>
      </c>
      <c r="D339" s="11" t="s">
        <v>120</v>
      </c>
      <c r="E339" s="13">
        <v>4.7263681592039797</v>
      </c>
      <c r="F339" s="13">
        <v>4.2939078244727567</v>
      </c>
      <c r="G339" s="12">
        <v>7082.1</v>
      </c>
    </row>
    <row r="340" spans="1:7" ht="47.25" x14ac:dyDescent="0.25">
      <c r="A340" s="11">
        <v>320</v>
      </c>
      <c r="B340" s="118" t="s">
        <v>1377</v>
      </c>
      <c r="C340" s="12">
        <v>100</v>
      </c>
      <c r="D340" s="11" t="s">
        <v>120</v>
      </c>
      <c r="E340" s="13">
        <v>2.3217247097844109</v>
      </c>
      <c r="F340" s="13">
        <v>3.1542002588872839</v>
      </c>
      <c r="G340" s="12">
        <v>5512.8</v>
      </c>
    </row>
    <row r="341" spans="1:7" x14ac:dyDescent="0.25">
      <c r="A341" s="221" t="s">
        <v>30</v>
      </c>
      <c r="B341" s="222"/>
      <c r="C341" s="222"/>
      <c r="D341" s="222"/>
      <c r="E341" s="222"/>
      <c r="F341" s="222"/>
      <c r="G341" s="222"/>
    </row>
    <row r="342" spans="1:7" ht="47.25" x14ac:dyDescent="0.25">
      <c r="A342" s="20">
        <v>321</v>
      </c>
      <c r="B342" s="131" t="s">
        <v>1378</v>
      </c>
      <c r="C342" s="12">
        <v>100</v>
      </c>
      <c r="D342" s="11" t="s">
        <v>120</v>
      </c>
      <c r="E342" s="13">
        <v>7.1492403932082214</v>
      </c>
      <c r="F342" s="13">
        <v>8.4447921448371996</v>
      </c>
      <c r="G342" s="13">
        <v>8921.4</v>
      </c>
    </row>
    <row r="343" spans="1:7" ht="47.25" x14ac:dyDescent="0.25">
      <c r="A343" s="20">
        <v>322</v>
      </c>
      <c r="B343" s="131" t="s">
        <v>1379</v>
      </c>
      <c r="C343" s="12">
        <v>100</v>
      </c>
      <c r="D343" s="11" t="s">
        <v>120</v>
      </c>
      <c r="E343" s="13">
        <v>13.85165326184093</v>
      </c>
      <c r="F343" s="13">
        <v>11.393872233116142</v>
      </c>
      <c r="G343" s="13">
        <v>11368.6</v>
      </c>
    </row>
    <row r="344" spans="1:7" ht="47.25" x14ac:dyDescent="0.25">
      <c r="A344" s="20">
        <v>323</v>
      </c>
      <c r="B344" s="131" t="s">
        <v>1380</v>
      </c>
      <c r="C344" s="12">
        <v>100</v>
      </c>
      <c r="D344" s="11" t="s">
        <v>120</v>
      </c>
      <c r="E344" s="13">
        <v>13.85165326184093</v>
      </c>
      <c r="F344" s="13">
        <v>13.477896748256523</v>
      </c>
      <c r="G344" s="13">
        <v>14933.4</v>
      </c>
    </row>
    <row r="345" spans="1:7" ht="47.25" x14ac:dyDescent="0.25">
      <c r="A345" s="20">
        <v>324</v>
      </c>
      <c r="B345" s="131" t="s">
        <v>1381</v>
      </c>
      <c r="C345" s="12">
        <v>100</v>
      </c>
      <c r="D345" s="11" t="s">
        <v>120</v>
      </c>
      <c r="E345" s="13">
        <v>11.617515638963361</v>
      </c>
      <c r="F345" s="13">
        <v>15.574224653108045</v>
      </c>
      <c r="G345" s="13">
        <v>16642.3</v>
      </c>
    </row>
    <row r="346" spans="1:7" ht="47.25" x14ac:dyDescent="0.25">
      <c r="A346" s="20">
        <v>325</v>
      </c>
      <c r="B346" s="131" t="s">
        <v>1382</v>
      </c>
      <c r="C346" s="12">
        <v>100</v>
      </c>
      <c r="D346" s="11" t="s">
        <v>120</v>
      </c>
      <c r="E346" s="13">
        <v>2.5022341376228776</v>
      </c>
      <c r="F346" s="13">
        <v>2.8129791427846556</v>
      </c>
      <c r="G346" s="13">
        <v>3014.7</v>
      </c>
    </row>
    <row r="347" spans="1:7" ht="47.25" x14ac:dyDescent="0.25">
      <c r="A347" s="20">
        <v>326</v>
      </c>
      <c r="B347" s="131" t="s">
        <v>1383</v>
      </c>
      <c r="C347" s="12">
        <v>100</v>
      </c>
      <c r="D347" s="11" t="s">
        <v>120</v>
      </c>
      <c r="E347" s="13">
        <v>0.6255585344057194</v>
      </c>
      <c r="F347" s="13">
        <v>1.8281988601121557</v>
      </c>
      <c r="G347" s="13">
        <v>2066.4</v>
      </c>
    </row>
    <row r="348" spans="1:7" ht="47.25" x14ac:dyDescent="0.25">
      <c r="A348" s="20">
        <v>327</v>
      </c>
      <c r="B348" s="131" t="s">
        <v>1384</v>
      </c>
      <c r="C348" s="12">
        <v>100</v>
      </c>
      <c r="D348" s="11" t="s">
        <v>120</v>
      </c>
      <c r="E348" s="13">
        <v>3.3958891867739052</v>
      </c>
      <c r="F348" s="13">
        <v>4.1882435595997407</v>
      </c>
      <c r="G348" s="13">
        <v>4402.8</v>
      </c>
    </row>
    <row r="349" spans="1:7" ht="47.25" x14ac:dyDescent="0.25">
      <c r="A349" s="20">
        <v>328</v>
      </c>
      <c r="B349" s="131" t="s">
        <v>1385</v>
      </c>
      <c r="C349" s="12">
        <v>100</v>
      </c>
      <c r="D349" s="11" t="s">
        <v>120</v>
      </c>
      <c r="E349" s="13">
        <v>4.3789097408400357</v>
      </c>
      <c r="F349" s="13">
        <v>3.3410066888014547</v>
      </c>
      <c r="G349" s="13">
        <v>3529.1</v>
      </c>
    </row>
    <row r="350" spans="1:7" ht="47.25" x14ac:dyDescent="0.25">
      <c r="A350" s="20">
        <v>329</v>
      </c>
      <c r="B350" s="131" t="s">
        <v>1386</v>
      </c>
      <c r="C350" s="12">
        <v>100</v>
      </c>
      <c r="D350" s="11" t="s">
        <v>120</v>
      </c>
      <c r="E350" s="13">
        <v>2.5915996425379806</v>
      </c>
      <c r="F350" s="13">
        <v>2.8645685286079261</v>
      </c>
      <c r="G350" s="13">
        <v>3052.1</v>
      </c>
    </row>
    <row r="351" spans="1:7" ht="47.25" x14ac:dyDescent="0.25">
      <c r="A351" s="20">
        <v>330</v>
      </c>
      <c r="B351" s="131" t="s">
        <v>1387</v>
      </c>
      <c r="C351" s="12">
        <v>100</v>
      </c>
      <c r="D351" s="11" t="s">
        <v>120</v>
      </c>
      <c r="E351" s="13">
        <v>0.89365504915102767</v>
      </c>
      <c r="F351" s="13">
        <v>1.6741095103505446</v>
      </c>
      <c r="G351" s="13">
        <v>1874</v>
      </c>
    </row>
    <row r="352" spans="1:7" ht="47.25" x14ac:dyDescent="0.25">
      <c r="A352" s="20">
        <v>331</v>
      </c>
      <c r="B352" s="131" t="s">
        <v>1388</v>
      </c>
      <c r="C352" s="12">
        <v>100</v>
      </c>
      <c r="D352" s="11" t="s">
        <v>120</v>
      </c>
      <c r="E352" s="13">
        <v>2.5915996425379806</v>
      </c>
      <c r="F352" s="13">
        <v>4.2093714495174943</v>
      </c>
      <c r="G352" s="13">
        <v>4224.8</v>
      </c>
    </row>
    <row r="353" spans="1:7" ht="47.25" x14ac:dyDescent="0.25">
      <c r="A353" s="20">
        <v>332</v>
      </c>
      <c r="B353" s="131" t="s">
        <v>1389</v>
      </c>
      <c r="C353" s="12">
        <v>100</v>
      </c>
      <c r="D353" s="11" t="s">
        <v>120</v>
      </c>
      <c r="E353" s="13">
        <v>4.0214477211796247</v>
      </c>
      <c r="F353" s="13">
        <v>5.294869825894307</v>
      </c>
      <c r="G353" s="13">
        <v>5694.7</v>
      </c>
    </row>
    <row r="354" spans="1:7" ht="63" x14ac:dyDescent="0.25">
      <c r="A354" s="20">
        <v>333</v>
      </c>
      <c r="B354" s="131" t="s">
        <v>1390</v>
      </c>
      <c r="C354" s="12">
        <v>100</v>
      </c>
      <c r="D354" s="11" t="s">
        <v>120</v>
      </c>
      <c r="E354" s="13">
        <v>0.80428954423592491</v>
      </c>
      <c r="F354" s="13">
        <v>1.7205229873987833</v>
      </c>
      <c r="G354" s="13">
        <v>1909.7</v>
      </c>
    </row>
    <row r="355" spans="1:7" ht="47.25" x14ac:dyDescent="0.25">
      <c r="A355" s="20">
        <v>334</v>
      </c>
      <c r="B355" s="131" t="s">
        <v>1391</v>
      </c>
      <c r="C355" s="12">
        <v>100</v>
      </c>
      <c r="D355" s="11" t="s">
        <v>120</v>
      </c>
      <c r="E355" s="13">
        <v>4.0214477211796247</v>
      </c>
      <c r="F355" s="13">
        <v>3.1237033712136317</v>
      </c>
      <c r="G355" s="13">
        <v>3304.5</v>
      </c>
    </row>
    <row r="356" spans="1:7" ht="78.75" x14ac:dyDescent="0.25">
      <c r="A356" s="20">
        <v>335</v>
      </c>
      <c r="B356" s="131" t="s">
        <v>475</v>
      </c>
      <c r="C356" s="12">
        <v>100</v>
      </c>
      <c r="D356" s="11" t="s">
        <v>120</v>
      </c>
      <c r="E356" s="13">
        <v>1.3404825737265416</v>
      </c>
      <c r="F356" s="13">
        <v>1.043921404249506</v>
      </c>
      <c r="G356" s="13">
        <v>1109.9000000000001</v>
      </c>
    </row>
    <row r="357" spans="1:7" ht="78.75" x14ac:dyDescent="0.25">
      <c r="A357" s="20">
        <v>336</v>
      </c>
      <c r="B357" s="131" t="s">
        <v>478</v>
      </c>
      <c r="C357" s="12">
        <v>100</v>
      </c>
      <c r="D357" s="11" t="s">
        <v>120</v>
      </c>
      <c r="E357" s="13">
        <v>2.0554066130473636</v>
      </c>
      <c r="F357" s="13">
        <v>1.4893041117928412</v>
      </c>
      <c r="G357" s="13">
        <v>1499.6</v>
      </c>
    </row>
    <row r="358" spans="1:7" ht="78.75" x14ac:dyDescent="0.25">
      <c r="A358" s="20">
        <v>337</v>
      </c>
      <c r="B358" s="131" t="s">
        <v>479</v>
      </c>
      <c r="C358" s="12">
        <v>100</v>
      </c>
      <c r="D358" s="11" t="s">
        <v>120</v>
      </c>
      <c r="E358" s="13">
        <v>0.53619302949061665</v>
      </c>
      <c r="F358" s="13">
        <v>0.98011347967861839</v>
      </c>
      <c r="G358" s="13">
        <v>1096</v>
      </c>
    </row>
    <row r="359" spans="1:7" ht="78.75" x14ac:dyDescent="0.25">
      <c r="A359" s="20">
        <v>338</v>
      </c>
      <c r="B359" s="131" t="s">
        <v>481</v>
      </c>
      <c r="C359" s="12">
        <v>100</v>
      </c>
      <c r="D359" s="11" t="s">
        <v>120</v>
      </c>
      <c r="E359" s="13">
        <v>4.8257372654155493</v>
      </c>
      <c r="F359" s="13">
        <v>2.8428466819454967</v>
      </c>
      <c r="G359" s="13">
        <v>2818.3</v>
      </c>
    </row>
    <row r="360" spans="1:7" ht="78.75" x14ac:dyDescent="0.25">
      <c r="A360" s="20">
        <v>339</v>
      </c>
      <c r="B360" s="131" t="s">
        <v>482</v>
      </c>
      <c r="C360" s="12">
        <v>100</v>
      </c>
      <c r="D360" s="11" t="s">
        <v>120</v>
      </c>
      <c r="E360" s="13">
        <v>2.3235031277926721</v>
      </c>
      <c r="F360" s="13">
        <v>1.3821373448606196</v>
      </c>
      <c r="G360" s="13">
        <v>1394.9</v>
      </c>
    </row>
    <row r="361" spans="1:7" ht="78.75" x14ac:dyDescent="0.25">
      <c r="A361" s="20">
        <v>340</v>
      </c>
      <c r="B361" s="131" t="s">
        <v>778</v>
      </c>
      <c r="C361" s="12">
        <v>100</v>
      </c>
      <c r="D361" s="11" t="s">
        <v>120</v>
      </c>
      <c r="E361" s="13">
        <v>4.3789097408400357</v>
      </c>
      <c r="F361" s="13">
        <v>2.0054525229161237</v>
      </c>
      <c r="G361" s="13">
        <v>1996.7</v>
      </c>
    </row>
    <row r="362" spans="1:7" ht="63" x14ac:dyDescent="0.25">
      <c r="A362" s="20">
        <v>341</v>
      </c>
      <c r="B362" s="131" t="s">
        <v>64</v>
      </c>
      <c r="C362" s="12">
        <v>100</v>
      </c>
      <c r="D362" s="11" t="s">
        <v>120</v>
      </c>
      <c r="E362" s="13">
        <v>1.6085790884718498</v>
      </c>
      <c r="F362" s="13">
        <v>1.3317358725267003</v>
      </c>
      <c r="G362" s="13">
        <v>1370.7</v>
      </c>
    </row>
    <row r="363" spans="1:7" ht="78.75" x14ac:dyDescent="0.25">
      <c r="A363" s="20">
        <v>342</v>
      </c>
      <c r="B363" s="131" t="s">
        <v>451</v>
      </c>
      <c r="C363" s="12">
        <v>100</v>
      </c>
      <c r="D363" s="11" t="s">
        <v>120</v>
      </c>
      <c r="E363" s="13">
        <v>0.98302055406613054</v>
      </c>
      <c r="F363" s="13">
        <v>1.1202024204585852</v>
      </c>
      <c r="G363" s="13">
        <v>1145.0999999999999</v>
      </c>
    </row>
    <row r="364" spans="1:7" ht="78.75" x14ac:dyDescent="0.25">
      <c r="A364" s="20">
        <v>343</v>
      </c>
      <c r="B364" s="131" t="s">
        <v>486</v>
      </c>
      <c r="C364" s="12">
        <v>100</v>
      </c>
      <c r="D364" s="11" t="s">
        <v>120</v>
      </c>
      <c r="E364" s="13">
        <v>1.2511170688114388</v>
      </c>
      <c r="F364" s="13">
        <v>1.1633915608928695</v>
      </c>
      <c r="G364" s="13">
        <v>1230.0999999999999</v>
      </c>
    </row>
    <row r="365" spans="1:7" ht="78.75" x14ac:dyDescent="0.25">
      <c r="A365" s="20">
        <v>344</v>
      </c>
      <c r="B365" s="131" t="s">
        <v>487</v>
      </c>
      <c r="C365" s="12">
        <v>100</v>
      </c>
      <c r="D365" s="11" t="s">
        <v>120</v>
      </c>
      <c r="E365" s="13">
        <v>0.89365504915102767</v>
      </c>
      <c r="F365" s="13">
        <v>1.0955956410363017</v>
      </c>
      <c r="G365" s="13">
        <v>1190.8</v>
      </c>
    </row>
    <row r="366" spans="1:7" ht="47.25" x14ac:dyDescent="0.25">
      <c r="A366" s="20">
        <v>345</v>
      </c>
      <c r="B366" s="131" t="s">
        <v>389</v>
      </c>
      <c r="C366" s="12">
        <v>100</v>
      </c>
      <c r="D366" s="11" t="s">
        <v>120</v>
      </c>
      <c r="E366" s="13">
        <v>7.5067024128686324</v>
      </c>
      <c r="F366" s="13">
        <v>5.5969392560437221</v>
      </c>
      <c r="G366" s="13">
        <v>5417.3</v>
      </c>
    </row>
    <row r="367" spans="1:7" ht="15.75" customHeight="1" x14ac:dyDescent="0.25">
      <c r="A367" s="229" t="s">
        <v>31</v>
      </c>
      <c r="B367" s="230"/>
      <c r="C367" s="230"/>
      <c r="D367" s="230"/>
      <c r="E367" s="230"/>
      <c r="F367" s="230"/>
      <c r="G367" s="230"/>
    </row>
    <row r="368" spans="1:7" ht="63" x14ac:dyDescent="0.25">
      <c r="A368" s="15">
        <v>346</v>
      </c>
      <c r="B368" s="118" t="s">
        <v>1392</v>
      </c>
      <c r="C368" s="12">
        <v>100</v>
      </c>
      <c r="D368" s="11" t="s">
        <v>120</v>
      </c>
      <c r="E368" s="13">
        <v>7.0322580645161299</v>
      </c>
      <c r="F368" s="13">
        <v>8.5805741424532602</v>
      </c>
      <c r="G368" s="12">
        <v>10771.2</v>
      </c>
    </row>
    <row r="369" spans="1:7" ht="63" x14ac:dyDescent="0.25">
      <c r="A369" s="15">
        <v>347</v>
      </c>
      <c r="B369" s="118" t="s">
        <v>1393</v>
      </c>
      <c r="C369" s="12">
        <v>100</v>
      </c>
      <c r="D369" s="11" t="s">
        <v>120</v>
      </c>
      <c r="E369" s="13">
        <v>8.5161290322580641</v>
      </c>
      <c r="F369" s="13">
        <v>11.10452275135577</v>
      </c>
      <c r="G369" s="12">
        <v>14146.4</v>
      </c>
    </row>
    <row r="370" spans="1:7" ht="47.25" x14ac:dyDescent="0.25">
      <c r="A370" s="15">
        <v>348</v>
      </c>
      <c r="B370" s="118" t="s">
        <v>1394</v>
      </c>
      <c r="C370" s="12">
        <v>100</v>
      </c>
      <c r="D370" s="11" t="s">
        <v>120</v>
      </c>
      <c r="E370" s="13">
        <v>14.193548387096774</v>
      </c>
      <c r="F370" s="13">
        <v>16.403218965397397</v>
      </c>
      <c r="G370" s="12">
        <v>20507.900000000001</v>
      </c>
    </row>
    <row r="371" spans="1:7" ht="47.25" x14ac:dyDescent="0.25">
      <c r="A371" s="15">
        <v>349</v>
      </c>
      <c r="B371" s="118" t="s">
        <v>1395</v>
      </c>
      <c r="C371" s="12">
        <v>100</v>
      </c>
      <c r="D371" s="11" t="s">
        <v>120</v>
      </c>
      <c r="E371" s="13">
        <v>4.387096774193548</v>
      </c>
      <c r="F371" s="13">
        <v>5.8640578653430655</v>
      </c>
      <c r="G371" s="12">
        <v>7463.4</v>
      </c>
    </row>
    <row r="372" spans="1:7" ht="47.25" x14ac:dyDescent="0.25">
      <c r="A372" s="15">
        <v>350</v>
      </c>
      <c r="B372" s="118" t="s">
        <v>1396</v>
      </c>
      <c r="C372" s="12">
        <v>100</v>
      </c>
      <c r="D372" s="11" t="s">
        <v>120</v>
      </c>
      <c r="E372" s="13">
        <v>2.838709677419355</v>
      </c>
      <c r="F372" s="13">
        <v>4.0549147666420291</v>
      </c>
      <c r="G372" s="12">
        <v>5152.7</v>
      </c>
    </row>
    <row r="373" spans="1:7" ht="63" x14ac:dyDescent="0.25">
      <c r="A373" s="15">
        <v>351</v>
      </c>
      <c r="B373" s="118" t="s">
        <v>1021</v>
      </c>
      <c r="C373" s="12">
        <v>100</v>
      </c>
      <c r="D373" s="11" t="s">
        <v>120</v>
      </c>
      <c r="E373" s="13">
        <v>13.096774193548388</v>
      </c>
      <c r="F373" s="13">
        <v>13.99261221056334</v>
      </c>
      <c r="G373" s="12">
        <v>17601.5</v>
      </c>
    </row>
    <row r="374" spans="1:7" ht="63" x14ac:dyDescent="0.25">
      <c r="A374" s="15">
        <v>352</v>
      </c>
      <c r="B374" s="118" t="s">
        <v>1022</v>
      </c>
      <c r="C374" s="12">
        <v>100</v>
      </c>
      <c r="D374" s="11" t="s">
        <v>120</v>
      </c>
      <c r="E374" s="13">
        <v>12.903225806451612</v>
      </c>
      <c r="F374" s="13">
        <v>11.584133275267499</v>
      </c>
      <c r="G374" s="12">
        <v>15150.6</v>
      </c>
    </row>
    <row r="375" spans="1:7" ht="47.25" x14ac:dyDescent="0.25">
      <c r="A375" s="15">
        <v>353</v>
      </c>
      <c r="B375" s="118" t="s">
        <v>1397</v>
      </c>
      <c r="C375" s="12">
        <v>100</v>
      </c>
      <c r="D375" s="11" t="s">
        <v>120</v>
      </c>
      <c r="E375" s="13">
        <v>0.64516129032258063</v>
      </c>
      <c r="F375" s="13">
        <v>2.6654486081932389</v>
      </c>
      <c r="G375" s="12">
        <v>3704.8</v>
      </c>
    </row>
    <row r="376" spans="1:7" ht="78.75" x14ac:dyDescent="0.25">
      <c r="A376" s="15">
        <v>354</v>
      </c>
      <c r="B376" s="131" t="s">
        <v>779</v>
      </c>
      <c r="C376" s="12">
        <v>100</v>
      </c>
      <c r="D376" s="11" t="s">
        <v>120</v>
      </c>
      <c r="E376" s="13">
        <v>2.5161290322580645</v>
      </c>
      <c r="F376" s="13">
        <v>1.3603859580933031</v>
      </c>
      <c r="G376" s="12">
        <v>1745.8</v>
      </c>
    </row>
    <row r="377" spans="1:7" ht="78.75" x14ac:dyDescent="0.25">
      <c r="A377" s="15">
        <v>355</v>
      </c>
      <c r="B377" s="131" t="s">
        <v>351</v>
      </c>
      <c r="C377" s="12">
        <v>100</v>
      </c>
      <c r="D377" s="11" t="s">
        <v>120</v>
      </c>
      <c r="E377" s="13">
        <v>1.935483870967742</v>
      </c>
      <c r="F377" s="13">
        <v>1.9480187872279751</v>
      </c>
      <c r="G377" s="12">
        <v>2422.6</v>
      </c>
    </row>
    <row r="378" spans="1:7" ht="78.75" x14ac:dyDescent="0.25">
      <c r="A378" s="15">
        <v>356</v>
      </c>
      <c r="B378" s="131" t="s">
        <v>352</v>
      </c>
      <c r="C378" s="12">
        <v>100</v>
      </c>
      <c r="D378" s="11" t="s">
        <v>120</v>
      </c>
      <c r="E378" s="13">
        <v>0.83870967741935476</v>
      </c>
      <c r="F378" s="13">
        <v>0.70459197641808513</v>
      </c>
      <c r="G378" s="12">
        <v>913</v>
      </c>
    </row>
    <row r="379" spans="1:7" ht="78.75" x14ac:dyDescent="0.25">
      <c r="A379" s="15">
        <v>357</v>
      </c>
      <c r="B379" s="131" t="s">
        <v>780</v>
      </c>
      <c r="C379" s="12">
        <v>100</v>
      </c>
      <c r="D379" s="11" t="s">
        <v>120</v>
      </c>
      <c r="E379" s="13">
        <v>2.129032258064516</v>
      </c>
      <c r="F379" s="13">
        <v>1.1311488665105318</v>
      </c>
      <c r="G379" s="12">
        <v>1319.7</v>
      </c>
    </row>
    <row r="380" spans="1:7" ht="78.75" x14ac:dyDescent="0.25">
      <c r="A380" s="15">
        <v>358</v>
      </c>
      <c r="B380" s="131" t="s">
        <v>354</v>
      </c>
      <c r="C380" s="12">
        <v>100</v>
      </c>
      <c r="D380" s="11" t="s">
        <v>120</v>
      </c>
      <c r="E380" s="13">
        <v>1.6129032258064515</v>
      </c>
      <c r="F380" s="13">
        <v>0.98135037102079981</v>
      </c>
      <c r="G380" s="12">
        <v>1202.5999999999999</v>
      </c>
    </row>
    <row r="381" spans="1:7" ht="78.75" x14ac:dyDescent="0.25">
      <c r="A381" s="15">
        <v>359</v>
      </c>
      <c r="B381" s="131" t="s">
        <v>781</v>
      </c>
      <c r="C381" s="12">
        <v>100</v>
      </c>
      <c r="D381" s="11" t="s">
        <v>120</v>
      </c>
      <c r="E381" s="13">
        <v>3.4193548387096775</v>
      </c>
      <c r="F381" s="13">
        <v>2.8061684069866235</v>
      </c>
      <c r="G381" s="12">
        <v>3419.3</v>
      </c>
    </row>
    <row r="382" spans="1:7" ht="78.75" x14ac:dyDescent="0.25">
      <c r="A382" s="15">
        <v>360</v>
      </c>
      <c r="B382" s="131" t="s">
        <v>356</v>
      </c>
      <c r="C382" s="12">
        <v>100</v>
      </c>
      <c r="D382" s="11" t="s">
        <v>120</v>
      </c>
      <c r="E382" s="13">
        <v>1.2258064516129032</v>
      </c>
      <c r="F382" s="13">
        <v>1.0570298192630081</v>
      </c>
      <c r="G382" s="12">
        <v>1230.3</v>
      </c>
    </row>
    <row r="383" spans="1:7" ht="78.75" x14ac:dyDescent="0.25">
      <c r="A383" s="15">
        <v>361</v>
      </c>
      <c r="B383" s="131" t="s">
        <v>782</v>
      </c>
      <c r="C383" s="12">
        <v>100</v>
      </c>
      <c r="D383" s="11" t="s">
        <v>120</v>
      </c>
      <c r="E383" s="13">
        <v>2.7096774193548385</v>
      </c>
      <c r="F383" s="13">
        <v>2.1179606410127274</v>
      </c>
      <c r="G383" s="12">
        <v>2665.5</v>
      </c>
    </row>
    <row r="384" spans="1:7" ht="78.75" x14ac:dyDescent="0.25">
      <c r="A384" s="15">
        <v>362</v>
      </c>
      <c r="B384" s="131" t="s">
        <v>358</v>
      </c>
      <c r="C384" s="12">
        <v>100</v>
      </c>
      <c r="D384" s="11" t="s">
        <v>120</v>
      </c>
      <c r="E384" s="13">
        <v>0.5161290322580645</v>
      </c>
      <c r="F384" s="13">
        <v>0.65898571098252745</v>
      </c>
      <c r="G384" s="12">
        <v>885.3</v>
      </c>
    </row>
    <row r="385" spans="1:7" ht="78.75" x14ac:dyDescent="0.25">
      <c r="A385" s="15">
        <v>363</v>
      </c>
      <c r="B385" s="131" t="s">
        <v>783</v>
      </c>
      <c r="C385" s="12">
        <v>100</v>
      </c>
      <c r="D385" s="11" t="s">
        <v>120</v>
      </c>
      <c r="E385" s="13">
        <v>0.70967741935483875</v>
      </c>
      <c r="F385" s="13">
        <v>0.53911854366356604</v>
      </c>
      <c r="G385" s="12">
        <v>713.1</v>
      </c>
    </row>
    <row r="386" spans="1:7" ht="78.75" x14ac:dyDescent="0.25">
      <c r="A386" s="15">
        <v>364</v>
      </c>
      <c r="B386" s="131" t="s">
        <v>784</v>
      </c>
      <c r="C386" s="12">
        <v>100</v>
      </c>
      <c r="D386" s="11" t="s">
        <v>120</v>
      </c>
      <c r="E386" s="13">
        <v>3.9354838709677415</v>
      </c>
      <c r="F386" s="13">
        <v>2.4176285593101321</v>
      </c>
      <c r="G386" s="12">
        <v>2893.8</v>
      </c>
    </row>
    <row r="387" spans="1:7" ht="110.25" x14ac:dyDescent="0.25">
      <c r="A387" s="15">
        <v>365</v>
      </c>
      <c r="B387" s="131" t="s">
        <v>785</v>
      </c>
      <c r="C387" s="12">
        <v>100</v>
      </c>
      <c r="D387" s="11" t="s">
        <v>120</v>
      </c>
      <c r="E387" s="13">
        <v>6.3225806451612909</v>
      </c>
      <c r="F387" s="13">
        <v>4.1435739140672974</v>
      </c>
      <c r="G387" s="12">
        <v>4957.5</v>
      </c>
    </row>
    <row r="388" spans="1:7" ht="78.75" x14ac:dyDescent="0.25">
      <c r="A388" s="15">
        <v>366</v>
      </c>
      <c r="B388" s="131" t="s">
        <v>786</v>
      </c>
      <c r="C388" s="12">
        <v>100</v>
      </c>
      <c r="D388" s="11" t="s">
        <v>120</v>
      </c>
      <c r="E388" s="13">
        <v>2.6451612903225805</v>
      </c>
      <c r="F388" s="13">
        <v>1.9333368324143507</v>
      </c>
      <c r="G388" s="12">
        <v>2303.6</v>
      </c>
    </row>
    <row r="389" spans="1:7" ht="78.75" x14ac:dyDescent="0.25">
      <c r="A389" s="15">
        <v>367</v>
      </c>
      <c r="B389" s="131" t="s">
        <v>361</v>
      </c>
      <c r="C389" s="12">
        <v>100</v>
      </c>
      <c r="D389" s="11" t="s">
        <v>120</v>
      </c>
      <c r="E389" s="13">
        <v>1.935483870967742</v>
      </c>
      <c r="F389" s="13">
        <v>2.020506506162874</v>
      </c>
      <c r="G389" s="12">
        <v>2574.3000000000002</v>
      </c>
    </row>
    <row r="390" spans="1:7" ht="47.25" x14ac:dyDescent="0.25">
      <c r="A390" s="15">
        <v>368</v>
      </c>
      <c r="B390" s="131" t="s">
        <v>1398</v>
      </c>
      <c r="C390" s="12">
        <v>100</v>
      </c>
      <c r="D390" s="11" t="s">
        <v>120</v>
      </c>
      <c r="E390" s="13">
        <v>3.9354838709677415</v>
      </c>
      <c r="F390" s="13">
        <v>1.9307125216505632</v>
      </c>
      <c r="G390" s="12">
        <v>2722.1</v>
      </c>
    </row>
    <row r="391" spans="1:7" x14ac:dyDescent="0.25">
      <c r="A391" s="231" t="s">
        <v>612</v>
      </c>
      <c r="B391" s="232"/>
      <c r="C391" s="232"/>
      <c r="D391" s="232"/>
      <c r="E391" s="232"/>
      <c r="F391" s="232"/>
      <c r="G391" s="232"/>
    </row>
    <row r="392" spans="1:7" ht="78.75" x14ac:dyDescent="0.25">
      <c r="A392" s="132">
        <v>369</v>
      </c>
      <c r="B392" s="133" t="s">
        <v>1023</v>
      </c>
      <c r="C392" s="12">
        <v>100</v>
      </c>
      <c r="D392" s="11" t="s">
        <v>120</v>
      </c>
      <c r="E392" s="22">
        <v>19.588744588744589</v>
      </c>
      <c r="F392" s="22">
        <v>16.936908313921762</v>
      </c>
      <c r="G392" s="12">
        <v>19616.900000000001</v>
      </c>
    </row>
    <row r="393" spans="1:7" ht="78.75" x14ac:dyDescent="0.25">
      <c r="A393" s="132">
        <v>370</v>
      </c>
      <c r="B393" s="133" t="s">
        <v>1024</v>
      </c>
      <c r="C393" s="12">
        <v>100</v>
      </c>
      <c r="D393" s="11" t="s">
        <v>120</v>
      </c>
      <c r="E393" s="22">
        <v>13.419913419913421</v>
      </c>
      <c r="F393" s="22">
        <v>15.699233550753474</v>
      </c>
      <c r="G393" s="12">
        <v>18504.099999999999</v>
      </c>
    </row>
    <row r="394" spans="1:7" ht="63" x14ac:dyDescent="0.25">
      <c r="A394" s="132">
        <v>371</v>
      </c>
      <c r="B394" s="133" t="s">
        <v>1025</v>
      </c>
      <c r="C394" s="12">
        <v>100</v>
      </c>
      <c r="D394" s="11" t="s">
        <v>120</v>
      </c>
      <c r="E394" s="22">
        <v>2.4891774891774894</v>
      </c>
      <c r="F394" s="22">
        <v>3.7655574412265707</v>
      </c>
      <c r="G394" s="12">
        <v>4518.7</v>
      </c>
    </row>
    <row r="395" spans="1:7" ht="63" x14ac:dyDescent="0.25">
      <c r="A395" s="132">
        <v>372</v>
      </c>
      <c r="B395" s="133" t="s">
        <v>1026</v>
      </c>
      <c r="C395" s="12">
        <v>100</v>
      </c>
      <c r="D395" s="11" t="s">
        <v>120</v>
      </c>
      <c r="E395" s="22">
        <v>2.8138528138528138</v>
      </c>
      <c r="F395" s="22">
        <v>3.1497084724649222</v>
      </c>
      <c r="G395" s="12">
        <v>3731.8</v>
      </c>
    </row>
    <row r="396" spans="1:7" ht="47.25" x14ac:dyDescent="0.25">
      <c r="A396" s="132">
        <v>373</v>
      </c>
      <c r="B396" s="133" t="s">
        <v>1027</v>
      </c>
      <c r="C396" s="12">
        <v>100</v>
      </c>
      <c r="D396" s="11" t="s">
        <v>120</v>
      </c>
      <c r="E396" s="22">
        <v>2.1645021645021645</v>
      </c>
      <c r="F396" s="22">
        <v>2.7550806950104518</v>
      </c>
      <c r="G396" s="12">
        <v>3296.9</v>
      </c>
    </row>
    <row r="397" spans="1:7" ht="47.25" x14ac:dyDescent="0.25">
      <c r="A397" s="132">
        <v>374</v>
      </c>
      <c r="B397" s="134" t="s">
        <v>1028</v>
      </c>
      <c r="C397" s="12">
        <v>100</v>
      </c>
      <c r="D397" s="11" t="s">
        <v>120</v>
      </c>
      <c r="E397" s="22">
        <v>1.948051948051948</v>
      </c>
      <c r="F397" s="22">
        <v>1.724156913693065</v>
      </c>
      <c r="G397" s="12">
        <v>2084.4</v>
      </c>
    </row>
    <row r="398" spans="1:7" ht="47.25" x14ac:dyDescent="0.25">
      <c r="A398" s="132">
        <v>375</v>
      </c>
      <c r="B398" s="133" t="s">
        <v>1029</v>
      </c>
      <c r="C398" s="12">
        <v>100</v>
      </c>
      <c r="D398" s="11" t="s">
        <v>120</v>
      </c>
      <c r="E398" s="22">
        <v>4.5454545454545459</v>
      </c>
      <c r="F398" s="22">
        <v>3.4308552051073553</v>
      </c>
      <c r="G398" s="12">
        <v>3943.9</v>
      </c>
    </row>
    <row r="399" spans="1:7" ht="47.25" x14ac:dyDescent="0.25">
      <c r="A399" s="132">
        <v>376</v>
      </c>
      <c r="B399" s="134" t="s">
        <v>1030</v>
      </c>
      <c r="C399" s="12">
        <v>100</v>
      </c>
      <c r="D399" s="11" t="s">
        <v>120</v>
      </c>
      <c r="E399" s="22">
        <v>5.9523809523809517</v>
      </c>
      <c r="F399" s="22">
        <v>6.1009234195621511</v>
      </c>
      <c r="G399" s="12">
        <v>7204.2</v>
      </c>
    </row>
    <row r="400" spans="1:7" ht="47.25" x14ac:dyDescent="0.25">
      <c r="A400" s="132">
        <v>377</v>
      </c>
      <c r="B400" s="133" t="s">
        <v>1031</v>
      </c>
      <c r="C400" s="12">
        <v>100</v>
      </c>
      <c r="D400" s="11" t="s">
        <v>120</v>
      </c>
      <c r="E400" s="22">
        <v>3.1385281385281383</v>
      </c>
      <c r="F400" s="22">
        <v>3.1583591411616116</v>
      </c>
      <c r="G400" s="12">
        <v>3739.6</v>
      </c>
    </row>
    <row r="401" spans="1:7" ht="63" x14ac:dyDescent="0.25">
      <c r="A401" s="132">
        <v>378</v>
      </c>
      <c r="B401" s="134" t="s">
        <v>1032</v>
      </c>
      <c r="C401" s="12">
        <v>100</v>
      </c>
      <c r="D401" s="11" t="s">
        <v>120</v>
      </c>
      <c r="E401" s="22">
        <v>4.4372294372294379</v>
      </c>
      <c r="F401" s="22">
        <v>4.7709224286673724</v>
      </c>
      <c r="G401" s="12">
        <v>5559.9</v>
      </c>
    </row>
    <row r="402" spans="1:7" ht="47.25" x14ac:dyDescent="0.25">
      <c r="A402" s="132">
        <v>379</v>
      </c>
      <c r="B402" s="2" t="s">
        <v>1033</v>
      </c>
      <c r="C402" s="12">
        <v>100</v>
      </c>
      <c r="D402" s="11" t="s">
        <v>120</v>
      </c>
      <c r="E402" s="22">
        <v>2.7056277056277054</v>
      </c>
      <c r="F402" s="22">
        <v>2.9622248890748346</v>
      </c>
      <c r="G402" s="12">
        <v>3565.6</v>
      </c>
    </row>
    <row r="403" spans="1:7" ht="63" x14ac:dyDescent="0.25">
      <c r="A403" s="132">
        <v>380</v>
      </c>
      <c r="B403" s="2" t="s">
        <v>1034</v>
      </c>
      <c r="C403" s="12">
        <v>100</v>
      </c>
      <c r="D403" s="11" t="s">
        <v>120</v>
      </c>
      <c r="E403" s="22">
        <v>6.1688311688311686</v>
      </c>
      <c r="F403" s="22">
        <v>5.8494248878165562</v>
      </c>
      <c r="G403" s="12">
        <v>6797.6</v>
      </c>
    </row>
    <row r="404" spans="1:7" ht="63" x14ac:dyDescent="0.25">
      <c r="A404" s="132">
        <v>381</v>
      </c>
      <c r="B404" s="134" t="s">
        <v>1035</v>
      </c>
      <c r="C404" s="12">
        <v>100</v>
      </c>
      <c r="D404" s="11" t="s">
        <v>120</v>
      </c>
      <c r="E404" s="22">
        <v>10.606060606060606</v>
      </c>
      <c r="F404" s="22">
        <v>11.62767836499216</v>
      </c>
      <c r="G404" s="12">
        <v>13724.9</v>
      </c>
    </row>
    <row r="405" spans="1:7" ht="94.5" x14ac:dyDescent="0.25">
      <c r="A405" s="132">
        <v>382</v>
      </c>
      <c r="B405" s="134" t="s">
        <v>787</v>
      </c>
      <c r="C405" s="12">
        <v>100</v>
      </c>
      <c r="D405" s="11" t="s">
        <v>120</v>
      </c>
      <c r="E405" s="22">
        <v>6.2770562770562766</v>
      </c>
      <c r="F405" s="22">
        <v>5.3943997143706488</v>
      </c>
      <c r="G405" s="12">
        <v>6273.4</v>
      </c>
    </row>
    <row r="406" spans="1:7" ht="78.75" x14ac:dyDescent="0.25">
      <c r="A406" s="132">
        <v>383</v>
      </c>
      <c r="B406" s="133" t="s">
        <v>788</v>
      </c>
      <c r="C406" s="12">
        <v>100</v>
      </c>
      <c r="D406" s="11" t="s">
        <v>120</v>
      </c>
      <c r="E406" s="22">
        <v>3.1385281385281383</v>
      </c>
      <c r="F406" s="22">
        <v>2.708052514277536</v>
      </c>
      <c r="G406" s="12">
        <v>3122.2</v>
      </c>
    </row>
    <row r="407" spans="1:7" ht="78.75" x14ac:dyDescent="0.25">
      <c r="A407" s="132">
        <v>384</v>
      </c>
      <c r="B407" s="133" t="s">
        <v>613</v>
      </c>
      <c r="C407" s="12">
        <v>100</v>
      </c>
      <c r="D407" s="11" t="s">
        <v>120</v>
      </c>
      <c r="E407" s="22">
        <v>1.2987012987012987</v>
      </c>
      <c r="F407" s="22">
        <v>1.3138792901418554</v>
      </c>
      <c r="G407" s="12">
        <v>1561.8</v>
      </c>
    </row>
    <row r="408" spans="1:7" ht="78.75" x14ac:dyDescent="0.25">
      <c r="A408" s="132">
        <v>385</v>
      </c>
      <c r="B408" s="134" t="s">
        <v>614</v>
      </c>
      <c r="C408" s="12">
        <v>100</v>
      </c>
      <c r="D408" s="11" t="s">
        <v>120</v>
      </c>
      <c r="E408" s="22">
        <v>1.83982683982684</v>
      </c>
      <c r="F408" s="22">
        <v>1.3678280058321237</v>
      </c>
      <c r="G408" s="12">
        <v>1539.4</v>
      </c>
    </row>
    <row r="409" spans="1:7" ht="78.75" x14ac:dyDescent="0.25">
      <c r="A409" s="132">
        <v>386</v>
      </c>
      <c r="B409" s="134" t="s">
        <v>615</v>
      </c>
      <c r="C409" s="12">
        <v>100</v>
      </c>
      <c r="D409" s="11" t="s">
        <v>120</v>
      </c>
      <c r="E409" s="22">
        <v>0.97402597402597402</v>
      </c>
      <c r="F409" s="22">
        <v>1.0221944701779995</v>
      </c>
      <c r="G409" s="12">
        <v>1213.2</v>
      </c>
    </row>
    <row r="410" spans="1:7" ht="63" x14ac:dyDescent="0.25">
      <c r="A410" s="132">
        <v>387</v>
      </c>
      <c r="B410" s="134" t="s">
        <v>616</v>
      </c>
      <c r="C410" s="12">
        <v>100</v>
      </c>
      <c r="D410" s="11" t="s">
        <v>120</v>
      </c>
      <c r="E410" s="22">
        <v>1.1904761904761905</v>
      </c>
      <c r="F410" s="22">
        <v>1.250965335984108</v>
      </c>
      <c r="G410" s="12">
        <v>1453.1</v>
      </c>
    </row>
    <row r="411" spans="1:7" ht="78.75" x14ac:dyDescent="0.25">
      <c r="A411" s="132">
        <v>388</v>
      </c>
      <c r="B411" s="133" t="s">
        <v>617</v>
      </c>
      <c r="C411" s="12">
        <v>100</v>
      </c>
      <c r="D411" s="11" t="s">
        <v>120</v>
      </c>
      <c r="E411" s="22">
        <v>1.2987012987012987</v>
      </c>
      <c r="F411" s="22">
        <v>1.3087675313665383</v>
      </c>
      <c r="G411" s="12">
        <v>1526.7</v>
      </c>
    </row>
    <row r="412" spans="1:7" ht="126" x14ac:dyDescent="0.25">
      <c r="A412" s="132">
        <v>389</v>
      </c>
      <c r="B412" s="134" t="s">
        <v>789</v>
      </c>
      <c r="C412" s="12">
        <v>100</v>
      </c>
      <c r="D412" s="11" t="s">
        <v>120</v>
      </c>
      <c r="E412" s="22">
        <v>4.0043290043290041</v>
      </c>
      <c r="F412" s="22">
        <v>3.7028794143969153</v>
      </c>
      <c r="G412" s="12">
        <v>4334.8</v>
      </c>
    </row>
    <row r="413" spans="1:7" ht="18.75" customHeight="1" x14ac:dyDescent="0.25">
      <c r="A413" s="229" t="s">
        <v>35</v>
      </c>
      <c r="B413" s="230"/>
      <c r="C413" s="230"/>
      <c r="D413" s="230"/>
      <c r="E413" s="230"/>
      <c r="F413" s="230"/>
      <c r="G413" s="230"/>
    </row>
    <row r="414" spans="1:7" ht="47.25" x14ac:dyDescent="0.25">
      <c r="A414" s="15">
        <v>390</v>
      </c>
      <c r="B414" s="118" t="s">
        <v>1445</v>
      </c>
      <c r="C414" s="24">
        <v>100</v>
      </c>
      <c r="D414" s="135" t="s">
        <v>120</v>
      </c>
      <c r="E414" s="136">
        <v>0.54171180931744312</v>
      </c>
      <c r="F414" s="137">
        <v>0.65153869949305843</v>
      </c>
      <c r="G414" s="136">
        <v>8357.7999999999993</v>
      </c>
    </row>
    <row r="415" spans="1:7" ht="47.25" x14ac:dyDescent="0.25">
      <c r="A415" s="15">
        <v>391</v>
      </c>
      <c r="B415" s="118" t="s">
        <v>1446</v>
      </c>
      <c r="C415" s="24">
        <v>100</v>
      </c>
      <c r="D415" s="135" t="s">
        <v>120</v>
      </c>
      <c r="E415" s="136">
        <v>1.9037300727441573</v>
      </c>
      <c r="F415" s="137">
        <v>1.6234907456286234</v>
      </c>
      <c r="G415" s="136">
        <v>19481.2</v>
      </c>
    </row>
    <row r="416" spans="1:7" ht="47.25" x14ac:dyDescent="0.25">
      <c r="A416" s="15">
        <v>392</v>
      </c>
      <c r="B416" s="118" t="s">
        <v>1447</v>
      </c>
      <c r="C416" s="24">
        <v>100</v>
      </c>
      <c r="D416" s="135" t="s">
        <v>120</v>
      </c>
      <c r="E416" s="136">
        <v>0.39467574678842282</v>
      </c>
      <c r="F416" s="137">
        <v>0.67827631921023845</v>
      </c>
      <c r="G416" s="136">
        <v>9022.2000000000007</v>
      </c>
    </row>
    <row r="417" spans="1:7" ht="47.25" x14ac:dyDescent="0.25">
      <c r="A417" s="15">
        <v>393</v>
      </c>
      <c r="B417" s="118" t="s">
        <v>1448</v>
      </c>
      <c r="C417" s="24">
        <v>100</v>
      </c>
      <c r="D417" s="135" t="s">
        <v>120</v>
      </c>
      <c r="E417" s="136">
        <v>0.41015322705463553</v>
      </c>
      <c r="F417" s="137">
        <v>0.79790314315628963</v>
      </c>
      <c r="G417" s="136">
        <v>10545.2</v>
      </c>
    </row>
    <row r="418" spans="1:7" ht="47.25" x14ac:dyDescent="0.25">
      <c r="A418" s="15">
        <v>394</v>
      </c>
      <c r="B418" s="118" t="s">
        <v>1449</v>
      </c>
      <c r="C418" s="24">
        <v>100</v>
      </c>
      <c r="D418" s="135" t="s">
        <v>120</v>
      </c>
      <c r="E418" s="136">
        <v>0.75839653304442034</v>
      </c>
      <c r="F418" s="137">
        <v>0.81122955721194523</v>
      </c>
      <c r="G418" s="136">
        <v>10201.799999999999</v>
      </c>
    </row>
    <row r="419" spans="1:7" ht="47.25" x14ac:dyDescent="0.25">
      <c r="A419" s="15">
        <v>395</v>
      </c>
      <c r="B419" s="118" t="s">
        <v>1450</v>
      </c>
      <c r="C419" s="24">
        <v>100</v>
      </c>
      <c r="D419" s="135" t="s">
        <v>120</v>
      </c>
      <c r="E419" s="136">
        <v>2.2906670793994737</v>
      </c>
      <c r="F419" s="137">
        <v>2.3380720040848635</v>
      </c>
      <c r="G419" s="136">
        <v>29293.200000000001</v>
      </c>
    </row>
    <row r="420" spans="1:7" ht="47.25" x14ac:dyDescent="0.25">
      <c r="A420" s="15">
        <v>396</v>
      </c>
      <c r="B420" s="118" t="s">
        <v>1451</v>
      </c>
      <c r="C420" s="24">
        <v>100</v>
      </c>
      <c r="D420" s="135" t="s">
        <v>120</v>
      </c>
      <c r="E420" s="136">
        <v>2.6002166847237271</v>
      </c>
      <c r="F420" s="137">
        <v>2.6345741178724715</v>
      </c>
      <c r="G420" s="136">
        <v>30829.4</v>
      </c>
    </row>
    <row r="421" spans="1:7" ht="47.25" x14ac:dyDescent="0.25">
      <c r="A421" s="15">
        <v>397</v>
      </c>
      <c r="B421" s="118" t="s">
        <v>1452</v>
      </c>
      <c r="C421" s="24">
        <v>100</v>
      </c>
      <c r="D421" s="135" t="s">
        <v>120</v>
      </c>
      <c r="E421" s="136">
        <v>0.5804055099829748</v>
      </c>
      <c r="F421" s="137">
        <v>0.65738932029798058</v>
      </c>
      <c r="G421" s="136">
        <v>8227.6</v>
      </c>
    </row>
    <row r="422" spans="1:7" ht="47.25" x14ac:dyDescent="0.25">
      <c r="A422" s="15">
        <v>398</v>
      </c>
      <c r="B422" s="118" t="s">
        <v>1453</v>
      </c>
      <c r="C422" s="24">
        <v>100</v>
      </c>
      <c r="D422" s="135" t="s">
        <v>120</v>
      </c>
      <c r="E422" s="136">
        <v>0.62683795078161275</v>
      </c>
      <c r="F422" s="137">
        <v>1.0762174574851175</v>
      </c>
      <c r="G422" s="136">
        <v>14163</v>
      </c>
    </row>
    <row r="423" spans="1:7" ht="47.25" x14ac:dyDescent="0.25">
      <c r="A423" s="15">
        <v>399</v>
      </c>
      <c r="B423" s="118" t="s">
        <v>1454</v>
      </c>
      <c r="C423" s="24">
        <v>100</v>
      </c>
      <c r="D423" s="135" t="s">
        <v>120</v>
      </c>
      <c r="E423" s="136">
        <v>1.8495588918124128</v>
      </c>
      <c r="F423" s="137">
        <v>2.0800864772629928</v>
      </c>
      <c r="G423" s="136">
        <v>26416.1</v>
      </c>
    </row>
    <row r="424" spans="1:7" ht="47.25" x14ac:dyDescent="0.25">
      <c r="A424" s="15">
        <v>400</v>
      </c>
      <c r="B424" s="118" t="s">
        <v>1455</v>
      </c>
      <c r="C424" s="24">
        <v>100</v>
      </c>
      <c r="D424" s="135" t="s">
        <v>120</v>
      </c>
      <c r="E424" s="136">
        <v>1.3001083423618636</v>
      </c>
      <c r="F424" s="137">
        <v>1.2231966402908949</v>
      </c>
      <c r="G424" s="136">
        <v>15734.1</v>
      </c>
    </row>
    <row r="425" spans="1:7" ht="47.25" x14ac:dyDescent="0.25">
      <c r="A425" s="15">
        <v>401</v>
      </c>
      <c r="B425" s="118" t="s">
        <v>1456</v>
      </c>
      <c r="C425" s="24">
        <v>100</v>
      </c>
      <c r="D425" s="135" t="s">
        <v>120</v>
      </c>
      <c r="E425" s="136">
        <v>2.2132796780684103</v>
      </c>
      <c r="F425" s="137">
        <v>2.0396196833622824</v>
      </c>
      <c r="G425" s="136">
        <v>25280.400000000001</v>
      </c>
    </row>
    <row r="426" spans="1:7" ht="47.25" x14ac:dyDescent="0.25">
      <c r="A426" s="15">
        <v>402</v>
      </c>
      <c r="B426" s="118" t="s">
        <v>1457</v>
      </c>
      <c r="C426" s="24">
        <v>100</v>
      </c>
      <c r="D426" s="135" t="s">
        <v>120</v>
      </c>
      <c r="E426" s="136">
        <v>2.5770004643244078</v>
      </c>
      <c r="F426" s="137">
        <v>2.3990089048356458</v>
      </c>
      <c r="G426" s="136">
        <v>29557.599999999999</v>
      </c>
    </row>
    <row r="427" spans="1:7" ht="47.25" x14ac:dyDescent="0.25">
      <c r="A427" s="15">
        <v>403</v>
      </c>
      <c r="B427" s="118" t="s">
        <v>1458</v>
      </c>
      <c r="C427" s="24">
        <v>100</v>
      </c>
      <c r="D427" s="135" t="s">
        <v>120</v>
      </c>
      <c r="E427" s="136">
        <v>2.251973378733942</v>
      </c>
      <c r="F427" s="137">
        <v>2.0411883280708478</v>
      </c>
      <c r="G427" s="136">
        <v>24617.599999999999</v>
      </c>
    </row>
    <row r="428" spans="1:7" ht="47.25" x14ac:dyDescent="0.25">
      <c r="A428" s="15">
        <v>404</v>
      </c>
      <c r="B428" s="118" t="s">
        <v>1459</v>
      </c>
      <c r="C428" s="24">
        <v>100</v>
      </c>
      <c r="D428" s="135" t="s">
        <v>120</v>
      </c>
      <c r="E428" s="136">
        <v>1.9965949543414332</v>
      </c>
      <c r="F428" s="137">
        <v>2.4824438450101867</v>
      </c>
      <c r="G428" s="136">
        <v>30998.400000000001</v>
      </c>
    </row>
    <row r="429" spans="1:7" ht="47.25" x14ac:dyDescent="0.25">
      <c r="A429" s="15">
        <v>405</v>
      </c>
      <c r="B429" s="118" t="s">
        <v>1460</v>
      </c>
      <c r="C429" s="24">
        <v>100</v>
      </c>
      <c r="D429" s="135" t="s">
        <v>120</v>
      </c>
      <c r="E429" s="136">
        <v>0.63457669091471902</v>
      </c>
      <c r="F429" s="137">
        <v>1.1787729047829905</v>
      </c>
      <c r="G429" s="136">
        <v>15700.4</v>
      </c>
    </row>
    <row r="430" spans="1:7" ht="47.25" x14ac:dyDescent="0.25">
      <c r="A430" s="15">
        <v>406</v>
      </c>
      <c r="B430" s="118" t="s">
        <v>1461</v>
      </c>
      <c r="C430" s="24">
        <v>100</v>
      </c>
      <c r="D430" s="135" t="s">
        <v>120</v>
      </c>
      <c r="E430" s="136">
        <v>2.0120724346076457</v>
      </c>
      <c r="F430" s="137">
        <v>1.4998221884695102</v>
      </c>
      <c r="G430" s="136">
        <v>18204</v>
      </c>
    </row>
    <row r="431" spans="1:7" ht="47.25" x14ac:dyDescent="0.25">
      <c r="A431" s="15">
        <v>407</v>
      </c>
      <c r="B431" s="118" t="s">
        <v>1462</v>
      </c>
      <c r="C431" s="24">
        <v>100</v>
      </c>
      <c r="D431" s="135" t="s">
        <v>120</v>
      </c>
      <c r="E431" s="136">
        <v>2.058504875406284</v>
      </c>
      <c r="F431" s="137">
        <v>1.9119235249244182</v>
      </c>
      <c r="G431" s="136">
        <v>22737.200000000001</v>
      </c>
    </row>
    <row r="432" spans="1:7" ht="47.25" x14ac:dyDescent="0.25">
      <c r="A432" s="15">
        <v>408</v>
      </c>
      <c r="B432" s="118" t="s">
        <v>1463</v>
      </c>
      <c r="C432" s="24">
        <v>100</v>
      </c>
      <c r="D432" s="135" t="s">
        <v>120</v>
      </c>
      <c r="E432" s="136">
        <v>2.1436310168704535</v>
      </c>
      <c r="F432" s="137">
        <v>1.8488597680597691</v>
      </c>
      <c r="G432" s="136">
        <v>22586.7</v>
      </c>
    </row>
    <row r="433" spans="1:7" ht="47.25" x14ac:dyDescent="0.25">
      <c r="A433" s="15">
        <v>409</v>
      </c>
      <c r="B433" s="118" t="s">
        <v>1464</v>
      </c>
      <c r="C433" s="24">
        <v>100</v>
      </c>
      <c r="D433" s="135" t="s">
        <v>120</v>
      </c>
      <c r="E433" s="136">
        <v>0.93638755610586599</v>
      </c>
      <c r="F433" s="137">
        <v>1.2318807139252539</v>
      </c>
      <c r="G433" s="136">
        <v>15897</v>
      </c>
    </row>
    <row r="434" spans="1:7" ht="47.25" x14ac:dyDescent="0.25">
      <c r="A434" s="15">
        <v>410</v>
      </c>
      <c r="B434" s="118" t="s">
        <v>1465</v>
      </c>
      <c r="C434" s="24">
        <v>100</v>
      </c>
      <c r="D434" s="135" t="s">
        <v>120</v>
      </c>
      <c r="E434" s="136">
        <v>2.3216220399318992</v>
      </c>
      <c r="F434" s="137">
        <v>2.0174325464933749</v>
      </c>
      <c r="G434" s="136">
        <v>24221.4</v>
      </c>
    </row>
    <row r="435" spans="1:7" ht="47.25" x14ac:dyDescent="0.25">
      <c r="A435" s="15">
        <v>411</v>
      </c>
      <c r="B435" s="118" t="s">
        <v>1466</v>
      </c>
      <c r="C435" s="24">
        <v>100</v>
      </c>
      <c r="D435" s="135" t="s">
        <v>120</v>
      </c>
      <c r="E435" s="136">
        <v>1.4161894443584586</v>
      </c>
      <c r="F435" s="137">
        <v>1.1483115203747551</v>
      </c>
      <c r="G435" s="136">
        <v>14088.3</v>
      </c>
    </row>
    <row r="436" spans="1:7" ht="47.25" x14ac:dyDescent="0.25">
      <c r="A436" s="15">
        <v>412</v>
      </c>
      <c r="B436" s="118" t="s">
        <v>1467</v>
      </c>
      <c r="C436" s="24">
        <v>100</v>
      </c>
      <c r="D436" s="135" t="s">
        <v>120</v>
      </c>
      <c r="E436" s="136">
        <v>1.9579012536759015</v>
      </c>
      <c r="F436" s="137">
        <v>2.0049469825292476</v>
      </c>
      <c r="G436" s="136">
        <v>24864.7</v>
      </c>
    </row>
    <row r="437" spans="1:7" ht="63" x14ac:dyDescent="0.25">
      <c r="A437" s="15">
        <v>413</v>
      </c>
      <c r="B437" s="118" t="s">
        <v>1468</v>
      </c>
      <c r="C437" s="24">
        <v>100</v>
      </c>
      <c r="D437" s="135" t="s">
        <v>120</v>
      </c>
      <c r="E437" s="136">
        <v>0.96734251663829118</v>
      </c>
      <c r="F437" s="137">
        <v>2.0114476723124946</v>
      </c>
      <c r="G437" s="136">
        <v>26643.7</v>
      </c>
    </row>
    <row r="438" spans="1:7" ht="47.25" x14ac:dyDescent="0.25">
      <c r="A438" s="15">
        <v>414</v>
      </c>
      <c r="B438" s="118" t="s">
        <v>1469</v>
      </c>
      <c r="C438" s="24">
        <v>100</v>
      </c>
      <c r="D438" s="135" t="s">
        <v>120</v>
      </c>
      <c r="E438" s="136">
        <v>2.3448382603312181</v>
      </c>
      <c r="F438" s="137">
        <v>2.1878142125188402</v>
      </c>
      <c r="G438" s="136">
        <v>26995.7</v>
      </c>
    </row>
    <row r="439" spans="1:7" ht="47.25" x14ac:dyDescent="0.25">
      <c r="A439" s="15">
        <v>415</v>
      </c>
      <c r="B439" s="118" t="s">
        <v>1470</v>
      </c>
      <c r="C439" s="24">
        <v>100</v>
      </c>
      <c r="D439" s="135" t="s">
        <v>120</v>
      </c>
      <c r="E439" s="136">
        <v>2.2829283392663675</v>
      </c>
      <c r="F439" s="137">
        <v>2.2628547837124056</v>
      </c>
      <c r="G439" s="136">
        <v>27687.7</v>
      </c>
    </row>
    <row r="440" spans="1:7" ht="63" x14ac:dyDescent="0.25">
      <c r="A440" s="15">
        <v>416</v>
      </c>
      <c r="B440" s="118" t="s">
        <v>1471</v>
      </c>
      <c r="C440" s="24">
        <v>100</v>
      </c>
      <c r="D440" s="135" t="s">
        <v>120</v>
      </c>
      <c r="E440" s="136">
        <v>2.3448382603312181</v>
      </c>
      <c r="F440" s="137">
        <v>2.2295691322320357</v>
      </c>
      <c r="G440" s="136">
        <v>27454.63</v>
      </c>
    </row>
    <row r="441" spans="1:7" ht="47.25" x14ac:dyDescent="0.25">
      <c r="A441" s="15">
        <v>417</v>
      </c>
      <c r="B441" s="118" t="s">
        <v>1472</v>
      </c>
      <c r="C441" s="24">
        <v>100</v>
      </c>
      <c r="D441" s="135" t="s">
        <v>120</v>
      </c>
      <c r="E441" s="136">
        <v>2.4841355827271321</v>
      </c>
      <c r="F441" s="137">
        <v>2.3379730805446841</v>
      </c>
      <c r="G441" s="136">
        <v>28482.799999999999</v>
      </c>
    </row>
    <row r="442" spans="1:7" ht="47.25" x14ac:dyDescent="0.25">
      <c r="A442" s="15">
        <v>418</v>
      </c>
      <c r="B442" s="118" t="s">
        <v>1473</v>
      </c>
      <c r="C442" s="24">
        <v>100</v>
      </c>
      <c r="D442" s="135" t="s">
        <v>120</v>
      </c>
      <c r="E442" s="136">
        <v>2.6002166847237271</v>
      </c>
      <c r="F442" s="137">
        <v>2.121712089777239</v>
      </c>
      <c r="G442" s="136">
        <v>25367.200000000001</v>
      </c>
    </row>
    <row r="443" spans="1:7" ht="47.25" x14ac:dyDescent="0.25">
      <c r="A443" s="15">
        <v>419</v>
      </c>
      <c r="B443" s="118" t="s">
        <v>1474</v>
      </c>
      <c r="C443" s="24">
        <v>100</v>
      </c>
      <c r="D443" s="135" t="s">
        <v>120</v>
      </c>
      <c r="E443" s="136">
        <v>2.646649125522365</v>
      </c>
      <c r="F443" s="137">
        <v>2.5399961474933872</v>
      </c>
      <c r="G443" s="136">
        <v>30972.9</v>
      </c>
    </row>
    <row r="444" spans="1:7" ht="47.25" x14ac:dyDescent="0.25">
      <c r="A444" s="15">
        <v>420</v>
      </c>
      <c r="B444" s="118" t="s">
        <v>1475</v>
      </c>
      <c r="C444" s="24">
        <v>100</v>
      </c>
      <c r="D444" s="135" t="s">
        <v>120</v>
      </c>
      <c r="E444" s="136">
        <v>2.6079554248568333</v>
      </c>
      <c r="F444" s="137">
        <v>2.1864928766607239</v>
      </c>
      <c r="G444" s="136">
        <v>26304</v>
      </c>
    </row>
    <row r="445" spans="1:7" ht="47.25" x14ac:dyDescent="0.25">
      <c r="A445" s="15">
        <v>421</v>
      </c>
      <c r="B445" s="118" t="s">
        <v>1476</v>
      </c>
      <c r="C445" s="24">
        <v>100</v>
      </c>
      <c r="D445" s="135" t="s">
        <v>120</v>
      </c>
      <c r="E445" s="136">
        <v>2.5692617241913016</v>
      </c>
      <c r="F445" s="137">
        <v>2.0371183309891632</v>
      </c>
      <c r="G445" s="136">
        <v>24316</v>
      </c>
    </row>
    <row r="446" spans="1:7" ht="47.25" x14ac:dyDescent="0.25">
      <c r="A446" s="15">
        <v>422</v>
      </c>
      <c r="B446" s="118" t="s">
        <v>1477</v>
      </c>
      <c r="C446" s="24">
        <v>100</v>
      </c>
      <c r="D446" s="135" t="s">
        <v>120</v>
      </c>
      <c r="E446" s="136">
        <v>1.9269462931434764</v>
      </c>
      <c r="F446" s="137">
        <v>2.4967453625333298</v>
      </c>
      <c r="G446" s="136">
        <v>31972.799999999999</v>
      </c>
    </row>
    <row r="447" spans="1:7" ht="47.25" x14ac:dyDescent="0.25">
      <c r="A447" s="15">
        <v>423</v>
      </c>
      <c r="B447" s="118" t="s">
        <v>1478</v>
      </c>
      <c r="C447" s="24">
        <v>100</v>
      </c>
      <c r="D447" s="135" t="s">
        <v>120</v>
      </c>
      <c r="E447" s="136">
        <v>2.337099520198112</v>
      </c>
      <c r="F447" s="137">
        <v>2.3234595840068697</v>
      </c>
      <c r="G447" s="136">
        <v>28774.400000000001</v>
      </c>
    </row>
    <row r="448" spans="1:7" ht="47.25" x14ac:dyDescent="0.25">
      <c r="A448" s="15">
        <v>424</v>
      </c>
      <c r="B448" s="118" t="s">
        <v>1479</v>
      </c>
      <c r="C448" s="24">
        <v>100</v>
      </c>
      <c r="D448" s="135" t="s">
        <v>120</v>
      </c>
      <c r="E448" s="136">
        <v>2.4222256616622815</v>
      </c>
      <c r="F448" s="137">
        <v>2.1487606120492697</v>
      </c>
      <c r="G448" s="136">
        <v>26550</v>
      </c>
    </row>
    <row r="449" spans="1:7" ht="47.25" x14ac:dyDescent="0.25">
      <c r="A449" s="15">
        <v>425</v>
      </c>
      <c r="B449" s="118" t="s">
        <v>1480</v>
      </c>
      <c r="C449" s="24">
        <v>100</v>
      </c>
      <c r="D449" s="135" t="s">
        <v>120</v>
      </c>
      <c r="E449" s="136">
        <v>2.6234329051230456</v>
      </c>
      <c r="F449" s="137">
        <v>2.2931677828103716</v>
      </c>
      <c r="G449" s="136">
        <v>27677.7</v>
      </c>
    </row>
    <row r="450" spans="1:7" ht="47.25" x14ac:dyDescent="0.25">
      <c r="A450" s="15">
        <v>426</v>
      </c>
      <c r="B450" s="118" t="s">
        <v>1481</v>
      </c>
      <c r="C450" s="24">
        <v>100</v>
      </c>
      <c r="D450" s="135" t="s">
        <v>120</v>
      </c>
      <c r="E450" s="136">
        <v>2.5460455037919827</v>
      </c>
      <c r="F450" s="137">
        <v>2.1642280141531036</v>
      </c>
      <c r="G450" s="136">
        <v>25754.9</v>
      </c>
    </row>
    <row r="451" spans="1:7" ht="47.25" x14ac:dyDescent="0.25">
      <c r="A451" s="15">
        <v>427</v>
      </c>
      <c r="B451" s="118" t="s">
        <v>1482</v>
      </c>
      <c r="C451" s="24">
        <v>100</v>
      </c>
      <c r="D451" s="135" t="s">
        <v>120</v>
      </c>
      <c r="E451" s="136">
        <v>2.2829283392663675</v>
      </c>
      <c r="F451" s="137">
        <v>2.3387008751617211</v>
      </c>
      <c r="G451" s="136">
        <v>29082.1</v>
      </c>
    </row>
    <row r="452" spans="1:7" ht="47.25" x14ac:dyDescent="0.25">
      <c r="A452" s="15">
        <v>428</v>
      </c>
      <c r="B452" s="118" t="s">
        <v>1483</v>
      </c>
      <c r="C452" s="24">
        <v>100</v>
      </c>
      <c r="D452" s="135" t="s">
        <v>120</v>
      </c>
      <c r="E452" s="136">
        <v>2.2055409379353041</v>
      </c>
      <c r="F452" s="137">
        <v>2.3434421391231979</v>
      </c>
      <c r="G452" s="136">
        <v>29095.200000000001</v>
      </c>
    </row>
    <row r="453" spans="1:7" ht="47.25" x14ac:dyDescent="0.25">
      <c r="A453" s="15">
        <v>429</v>
      </c>
      <c r="B453" s="118" t="s">
        <v>1484</v>
      </c>
      <c r="C453" s="24">
        <v>100</v>
      </c>
      <c r="D453" s="135" t="s">
        <v>120</v>
      </c>
      <c r="E453" s="136">
        <v>2.4067481813960687</v>
      </c>
      <c r="F453" s="137">
        <v>2.2017482997498865</v>
      </c>
      <c r="G453" s="136">
        <v>26885.9</v>
      </c>
    </row>
    <row r="454" spans="1:7" ht="47.25" x14ac:dyDescent="0.25">
      <c r="A454" s="15">
        <v>430</v>
      </c>
      <c r="B454" s="118" t="s">
        <v>1485</v>
      </c>
      <c r="C454" s="24">
        <v>100</v>
      </c>
      <c r="D454" s="135" t="s">
        <v>120</v>
      </c>
      <c r="E454" s="136">
        <v>2.251973378733942</v>
      </c>
      <c r="F454" s="137">
        <v>2.0887069571929504</v>
      </c>
      <c r="G454" s="136">
        <v>26048.1</v>
      </c>
    </row>
    <row r="455" spans="1:7" ht="47.25" x14ac:dyDescent="0.25">
      <c r="A455" s="15">
        <v>431</v>
      </c>
      <c r="B455" s="118" t="s">
        <v>1486</v>
      </c>
      <c r="C455" s="24">
        <v>100</v>
      </c>
      <c r="D455" s="135" t="s">
        <v>120</v>
      </c>
      <c r="E455" s="136">
        <v>2.1281535366042408</v>
      </c>
      <c r="F455" s="137">
        <v>1.9848301740369612</v>
      </c>
      <c r="G455" s="136">
        <v>24577</v>
      </c>
    </row>
    <row r="456" spans="1:7" ht="47.25" x14ac:dyDescent="0.25">
      <c r="A456" s="15">
        <v>432</v>
      </c>
      <c r="B456" s="118" t="s">
        <v>1487</v>
      </c>
      <c r="C456" s="24">
        <v>100</v>
      </c>
      <c r="D456" s="135" t="s">
        <v>120</v>
      </c>
      <c r="E456" s="136">
        <v>2.2751895991332609</v>
      </c>
      <c r="F456" s="137">
        <v>2.1574588176179401</v>
      </c>
      <c r="G456" s="136">
        <v>25928.1</v>
      </c>
    </row>
    <row r="457" spans="1:7" ht="47.25" x14ac:dyDescent="0.25">
      <c r="A457" s="15">
        <v>433</v>
      </c>
      <c r="B457" s="118" t="s">
        <v>1488</v>
      </c>
      <c r="C457" s="24">
        <v>100</v>
      </c>
      <c r="D457" s="135" t="s">
        <v>120</v>
      </c>
      <c r="E457" s="136">
        <v>2.4763968425940255</v>
      </c>
      <c r="F457" s="137">
        <v>2.6500839157792391</v>
      </c>
      <c r="G457" s="136">
        <v>31775.9</v>
      </c>
    </row>
    <row r="458" spans="1:7" ht="47.25" x14ac:dyDescent="0.25">
      <c r="A458" s="15">
        <v>434</v>
      </c>
      <c r="B458" s="118" t="s">
        <v>1489</v>
      </c>
      <c r="C458" s="24">
        <v>100</v>
      </c>
      <c r="D458" s="135" t="s">
        <v>120</v>
      </c>
      <c r="E458" s="136">
        <v>2.5383067636588761</v>
      </c>
      <c r="F458" s="137">
        <v>2.5583393982295921</v>
      </c>
      <c r="G458" s="136">
        <v>31430.5</v>
      </c>
    </row>
    <row r="459" spans="1:7" ht="47.25" x14ac:dyDescent="0.25">
      <c r="A459" s="15">
        <v>435</v>
      </c>
      <c r="B459" s="118" t="s">
        <v>1490</v>
      </c>
      <c r="C459" s="24">
        <v>100</v>
      </c>
      <c r="D459" s="135" t="s">
        <v>120</v>
      </c>
      <c r="E459" s="136">
        <v>2.5383067636588761</v>
      </c>
      <c r="F459" s="137">
        <v>2.4286365051195085</v>
      </c>
      <c r="G459" s="136">
        <v>29791.9</v>
      </c>
    </row>
    <row r="460" spans="1:7" ht="47.25" x14ac:dyDescent="0.25">
      <c r="A460" s="15">
        <v>436</v>
      </c>
      <c r="B460" s="118" t="s">
        <v>1491</v>
      </c>
      <c r="C460" s="24">
        <v>100</v>
      </c>
      <c r="D460" s="135" t="s">
        <v>120</v>
      </c>
      <c r="E460" s="136">
        <v>2.4841355827271321</v>
      </c>
      <c r="F460" s="137">
        <v>2.4192458347695793</v>
      </c>
      <c r="G460" s="136">
        <v>29823</v>
      </c>
    </row>
    <row r="461" spans="1:7" ht="47.25" x14ac:dyDescent="0.25">
      <c r="A461" s="15">
        <v>437</v>
      </c>
      <c r="B461" s="118" t="s">
        <v>1492</v>
      </c>
      <c r="C461" s="24">
        <v>100</v>
      </c>
      <c r="D461" s="135" t="s">
        <v>120</v>
      </c>
      <c r="E461" s="136">
        <v>1.1530722798328432</v>
      </c>
      <c r="F461" s="137">
        <v>1.0192092344729062</v>
      </c>
      <c r="G461" s="136">
        <v>12778.2</v>
      </c>
    </row>
    <row r="462" spans="1:7" ht="63" x14ac:dyDescent="0.25">
      <c r="A462" s="15">
        <v>438</v>
      </c>
      <c r="B462" s="118" t="s">
        <v>1493</v>
      </c>
      <c r="C462" s="24">
        <v>100</v>
      </c>
      <c r="D462" s="135" t="s">
        <v>120</v>
      </c>
      <c r="E462" s="136">
        <v>0.39467574678842282</v>
      </c>
      <c r="F462" s="137">
        <v>0.66763497267374983</v>
      </c>
      <c r="G462" s="136">
        <v>8846.6</v>
      </c>
    </row>
    <row r="463" spans="1:7" ht="78.75" x14ac:dyDescent="0.25">
      <c r="A463" s="15">
        <v>439</v>
      </c>
      <c r="B463" s="118" t="s">
        <v>1494</v>
      </c>
      <c r="C463" s="24">
        <v>100</v>
      </c>
      <c r="D463" s="135" t="s">
        <v>120</v>
      </c>
      <c r="E463" s="137">
        <v>0.95186503637207864</v>
      </c>
      <c r="F463" s="137">
        <v>1.0069921772606958</v>
      </c>
      <c r="G463" s="137">
        <v>12545.3</v>
      </c>
    </row>
    <row r="464" spans="1:7" ht="63" x14ac:dyDescent="0.25">
      <c r="A464" s="15">
        <v>440</v>
      </c>
      <c r="B464" s="118" t="s">
        <v>1495</v>
      </c>
      <c r="C464" s="24">
        <v>100</v>
      </c>
      <c r="D464" s="135" t="s">
        <v>120</v>
      </c>
      <c r="E464" s="137">
        <v>0.18572976319455192</v>
      </c>
      <c r="F464" s="137">
        <v>0.26305182527250981</v>
      </c>
      <c r="G464" s="137">
        <v>3358.8</v>
      </c>
    </row>
    <row r="465" spans="1:7" ht="63" x14ac:dyDescent="0.25">
      <c r="A465" s="15">
        <v>441</v>
      </c>
      <c r="B465" s="118" t="s">
        <v>1496</v>
      </c>
      <c r="C465" s="24">
        <v>100</v>
      </c>
      <c r="D465" s="135" t="s">
        <v>120</v>
      </c>
      <c r="E465" s="137">
        <v>0.6732703915802507</v>
      </c>
      <c r="F465" s="137">
        <v>0.79142365127450998</v>
      </c>
      <c r="G465" s="137">
        <v>9803.5</v>
      </c>
    </row>
    <row r="466" spans="1:7" ht="63" x14ac:dyDescent="0.25">
      <c r="A466" s="15">
        <v>442</v>
      </c>
      <c r="B466" s="118" t="s">
        <v>1497</v>
      </c>
      <c r="C466" s="24">
        <v>100</v>
      </c>
      <c r="D466" s="135" t="s">
        <v>120</v>
      </c>
      <c r="E466" s="137">
        <v>0.61909921064850637</v>
      </c>
      <c r="F466" s="137">
        <v>0.69274035397796241</v>
      </c>
      <c r="G466" s="137">
        <v>8676.9</v>
      </c>
    </row>
    <row r="467" spans="1:7" ht="63" x14ac:dyDescent="0.25">
      <c r="A467" s="15">
        <v>443</v>
      </c>
      <c r="B467" s="118" t="s">
        <v>1498</v>
      </c>
      <c r="C467" s="24">
        <v>100</v>
      </c>
      <c r="D467" s="135" t="s">
        <v>120</v>
      </c>
      <c r="E467" s="137">
        <v>0.58814425011608118</v>
      </c>
      <c r="F467" s="137">
        <v>0.70221581593376015</v>
      </c>
      <c r="G467" s="137">
        <v>8954</v>
      </c>
    </row>
    <row r="468" spans="1:7" ht="63" x14ac:dyDescent="0.25">
      <c r="A468" s="15">
        <v>444</v>
      </c>
      <c r="B468" s="118" t="s">
        <v>1499</v>
      </c>
      <c r="C468" s="24">
        <v>100</v>
      </c>
      <c r="D468" s="135" t="s">
        <v>120</v>
      </c>
      <c r="E468" s="137">
        <v>0.11608110199659495</v>
      </c>
      <c r="F468" s="137">
        <v>0.24107666741827355</v>
      </c>
      <c r="G468" s="137">
        <v>3199.8</v>
      </c>
    </row>
    <row r="469" spans="1:7" ht="63" x14ac:dyDescent="0.25">
      <c r="A469" s="15">
        <v>445</v>
      </c>
      <c r="B469" s="118" t="s">
        <v>1500</v>
      </c>
      <c r="C469" s="24">
        <v>100</v>
      </c>
      <c r="D469" s="135" t="s">
        <v>120</v>
      </c>
      <c r="E469" s="137">
        <v>0.47980188825259251</v>
      </c>
      <c r="F469" s="137">
        <v>0.61920483378856173</v>
      </c>
      <c r="G469" s="137">
        <v>7994.2</v>
      </c>
    </row>
    <row r="470" spans="1:7" ht="63" x14ac:dyDescent="0.25">
      <c r="A470" s="15">
        <v>446</v>
      </c>
      <c r="B470" s="118" t="s">
        <v>1501</v>
      </c>
      <c r="C470" s="24">
        <v>100</v>
      </c>
      <c r="D470" s="135" t="s">
        <v>120</v>
      </c>
      <c r="E470" s="137">
        <v>0.27859464479182788</v>
      </c>
      <c r="F470" s="137">
        <v>0.36212375076262093</v>
      </c>
      <c r="G470" s="137">
        <v>4609.8999999999996</v>
      </c>
    </row>
    <row r="471" spans="1:7" ht="63" x14ac:dyDescent="0.25">
      <c r="A471" s="15">
        <v>447</v>
      </c>
      <c r="B471" s="118" t="s">
        <v>1502</v>
      </c>
      <c r="C471" s="24">
        <v>100</v>
      </c>
      <c r="D471" s="135" t="s">
        <v>120</v>
      </c>
      <c r="E471" s="137">
        <v>0.38693700665531655</v>
      </c>
      <c r="F471" s="137">
        <v>0.52656293841014024</v>
      </c>
      <c r="G471" s="137">
        <v>6797.1</v>
      </c>
    </row>
    <row r="472" spans="1:7" ht="63" x14ac:dyDescent="0.25">
      <c r="A472" s="15">
        <v>448</v>
      </c>
      <c r="B472" s="118" t="s">
        <v>1503</v>
      </c>
      <c r="C472" s="24">
        <v>100</v>
      </c>
      <c r="D472" s="135" t="s">
        <v>120</v>
      </c>
      <c r="E472" s="137">
        <v>0.9982974771707166</v>
      </c>
      <c r="F472" s="137">
        <v>0.98277004185094619</v>
      </c>
      <c r="G472" s="137">
        <v>12238.5</v>
      </c>
    </row>
    <row r="473" spans="1:7" ht="63" x14ac:dyDescent="0.25">
      <c r="A473" s="15">
        <v>449</v>
      </c>
      <c r="B473" s="118" t="s">
        <v>1504</v>
      </c>
      <c r="C473" s="24">
        <v>100</v>
      </c>
      <c r="D473" s="135" t="s">
        <v>120</v>
      </c>
      <c r="E473" s="137">
        <v>0.36372078625599752</v>
      </c>
      <c r="F473" s="137">
        <v>0.48184243228169615</v>
      </c>
      <c r="G473" s="137">
        <v>6202.2</v>
      </c>
    </row>
    <row r="474" spans="1:7" ht="63" x14ac:dyDescent="0.25">
      <c r="A474" s="15">
        <v>450</v>
      </c>
      <c r="B474" s="118" t="s">
        <v>1505</v>
      </c>
      <c r="C474" s="24">
        <v>100</v>
      </c>
      <c r="D474" s="135" t="s">
        <v>120</v>
      </c>
      <c r="E474" s="137">
        <v>0.74291905277820769</v>
      </c>
      <c r="F474" s="137">
        <v>0.75443331321440499</v>
      </c>
      <c r="G474" s="137">
        <v>9542</v>
      </c>
    </row>
    <row r="475" spans="1:7" x14ac:dyDescent="0.25">
      <c r="A475" s="221" t="s">
        <v>40</v>
      </c>
      <c r="B475" s="222"/>
      <c r="C475" s="222"/>
      <c r="D475" s="222"/>
      <c r="E475" s="222"/>
      <c r="F475" s="222"/>
      <c r="G475" s="222"/>
    </row>
    <row r="476" spans="1:7" ht="47.25" x14ac:dyDescent="0.25">
      <c r="A476" s="4" t="s">
        <v>1628</v>
      </c>
      <c r="B476" s="134" t="s">
        <v>246</v>
      </c>
      <c r="C476" s="24">
        <v>100</v>
      </c>
      <c r="D476" s="11" t="s">
        <v>120</v>
      </c>
      <c r="E476" s="13">
        <v>17.781541066892466</v>
      </c>
      <c r="F476" s="13">
        <v>11.021547213352296</v>
      </c>
      <c r="G476" s="12">
        <v>17792</v>
      </c>
    </row>
    <row r="477" spans="1:7" ht="63" x14ac:dyDescent="0.25">
      <c r="A477" s="4" t="s">
        <v>1629</v>
      </c>
      <c r="B477" s="134" t="s">
        <v>247</v>
      </c>
      <c r="C477" s="24">
        <v>100</v>
      </c>
      <c r="D477" s="11" t="s">
        <v>120</v>
      </c>
      <c r="E477" s="13">
        <v>16.934801016088059</v>
      </c>
      <c r="F477" s="13">
        <v>10.043201760270479</v>
      </c>
      <c r="G477" s="12">
        <v>16332</v>
      </c>
    </row>
    <row r="478" spans="1:7" ht="78.75" x14ac:dyDescent="0.25">
      <c r="A478" s="4" t="s">
        <v>1630</v>
      </c>
      <c r="B478" s="134" t="s">
        <v>248</v>
      </c>
      <c r="C478" s="24">
        <v>100</v>
      </c>
      <c r="D478" s="11" t="s">
        <v>120</v>
      </c>
      <c r="E478" s="13">
        <v>1.6088060965283657</v>
      </c>
      <c r="F478" s="13">
        <v>32.937988032307402</v>
      </c>
      <c r="G478" s="12">
        <v>59814</v>
      </c>
    </row>
    <row r="479" spans="1:7" ht="63" x14ac:dyDescent="0.25">
      <c r="A479" s="4" t="s">
        <v>1631</v>
      </c>
      <c r="B479" s="134" t="s">
        <v>1036</v>
      </c>
      <c r="C479" s="24">
        <v>100</v>
      </c>
      <c r="D479" s="11" t="s">
        <v>120</v>
      </c>
      <c r="E479" s="13">
        <v>18.966977138018628</v>
      </c>
      <c r="F479" s="13">
        <v>12.171089704027692</v>
      </c>
      <c r="G479" s="12">
        <v>20121</v>
      </c>
    </row>
    <row r="480" spans="1:7" ht="63" x14ac:dyDescent="0.25">
      <c r="A480" s="4" t="s">
        <v>1632</v>
      </c>
      <c r="B480" s="134" t="s">
        <v>1037</v>
      </c>
      <c r="C480" s="24">
        <v>100</v>
      </c>
      <c r="D480" s="11" t="s">
        <v>120</v>
      </c>
      <c r="E480" s="13">
        <v>17.950889077053343</v>
      </c>
      <c r="F480" s="13">
        <v>10.236402178871387</v>
      </c>
      <c r="G480" s="12">
        <v>16346</v>
      </c>
    </row>
    <row r="481" spans="1:7" ht="47.25" x14ac:dyDescent="0.25">
      <c r="A481" s="4" t="s">
        <v>1633</v>
      </c>
      <c r="B481" s="134" t="s">
        <v>249</v>
      </c>
      <c r="C481" s="24">
        <v>100</v>
      </c>
      <c r="D481" s="11" t="s">
        <v>120</v>
      </c>
      <c r="E481" s="13">
        <v>0.67739204064352243</v>
      </c>
      <c r="F481" s="13">
        <v>1.1141224139318968</v>
      </c>
      <c r="G481" s="12">
        <v>1996</v>
      </c>
    </row>
    <row r="482" spans="1:7" ht="63" x14ac:dyDescent="0.25">
      <c r="A482" s="4" t="s">
        <v>1634</v>
      </c>
      <c r="B482" s="134" t="s">
        <v>250</v>
      </c>
      <c r="C482" s="24">
        <v>100</v>
      </c>
      <c r="D482" s="11" t="s">
        <v>120</v>
      </c>
      <c r="E482" s="13">
        <v>8.5520745131244702</v>
      </c>
      <c r="F482" s="13">
        <v>6.3337537231330661</v>
      </c>
      <c r="G482" s="12">
        <v>10376</v>
      </c>
    </row>
    <row r="483" spans="1:7" ht="47.25" x14ac:dyDescent="0.25">
      <c r="A483" s="4" t="s">
        <v>1635</v>
      </c>
      <c r="B483" s="134" t="s">
        <v>251</v>
      </c>
      <c r="C483" s="24">
        <v>100</v>
      </c>
      <c r="D483" s="11" t="s">
        <v>120</v>
      </c>
      <c r="E483" s="13">
        <v>1.0160880609652836</v>
      </c>
      <c r="F483" s="13">
        <v>1.4656398422196582</v>
      </c>
      <c r="G483" s="12">
        <v>2631</v>
      </c>
    </row>
    <row r="484" spans="1:7" ht="47.25" x14ac:dyDescent="0.25">
      <c r="A484" s="4" t="s">
        <v>1636</v>
      </c>
      <c r="B484" s="134" t="s">
        <v>252</v>
      </c>
      <c r="C484" s="24">
        <v>100</v>
      </c>
      <c r="D484" s="11" t="s">
        <v>120</v>
      </c>
      <c r="E484" s="13">
        <v>1.6088060965283657</v>
      </c>
      <c r="F484" s="13">
        <v>1.8740440604287973</v>
      </c>
      <c r="G484" s="12">
        <v>3276</v>
      </c>
    </row>
    <row r="485" spans="1:7" ht="47.25" x14ac:dyDescent="0.25">
      <c r="A485" s="4" t="s">
        <v>1637</v>
      </c>
      <c r="B485" s="134" t="s">
        <v>253</v>
      </c>
      <c r="C485" s="24">
        <v>100</v>
      </c>
      <c r="D485" s="11" t="s">
        <v>120</v>
      </c>
      <c r="E485" s="13">
        <v>1.100762066045724</v>
      </c>
      <c r="F485" s="13">
        <v>1.1812058926127673</v>
      </c>
      <c r="G485" s="12">
        <v>2022</v>
      </c>
    </row>
    <row r="486" spans="1:7" ht="47.25" x14ac:dyDescent="0.25">
      <c r="A486" s="4" t="s">
        <v>1638</v>
      </c>
      <c r="B486" s="134" t="s">
        <v>254</v>
      </c>
      <c r="C486" s="24">
        <v>100</v>
      </c>
      <c r="D486" s="11" t="s">
        <v>120</v>
      </c>
      <c r="E486" s="13">
        <v>2.201524132091448</v>
      </c>
      <c r="F486" s="13">
        <v>1.5032065902809457</v>
      </c>
      <c r="G486" s="12">
        <v>2462</v>
      </c>
    </row>
    <row r="487" spans="1:7" ht="47.25" x14ac:dyDescent="0.25">
      <c r="A487" s="4" t="s">
        <v>1639</v>
      </c>
      <c r="B487" s="134" t="s">
        <v>255</v>
      </c>
      <c r="C487" s="24">
        <v>100</v>
      </c>
      <c r="D487" s="11" t="s">
        <v>120</v>
      </c>
      <c r="E487" s="13">
        <v>1.5241320914479255</v>
      </c>
      <c r="F487" s="13">
        <v>1.2767327662543269</v>
      </c>
      <c r="G487" s="12">
        <v>2141</v>
      </c>
    </row>
    <row r="488" spans="1:7" ht="47.25" x14ac:dyDescent="0.25">
      <c r="A488" s="4" t="s">
        <v>1640</v>
      </c>
      <c r="B488" s="134" t="s">
        <v>256</v>
      </c>
      <c r="C488" s="24">
        <v>100</v>
      </c>
      <c r="D488" s="11" t="s">
        <v>120</v>
      </c>
      <c r="E488" s="13">
        <v>4.2337002540220148</v>
      </c>
      <c r="F488" s="13">
        <v>3.4454074650495077</v>
      </c>
      <c r="G488" s="12">
        <v>5867</v>
      </c>
    </row>
    <row r="489" spans="1:7" ht="63" x14ac:dyDescent="0.25">
      <c r="A489" s="4" t="s">
        <v>1641</v>
      </c>
      <c r="B489" s="134" t="s">
        <v>257</v>
      </c>
      <c r="C489" s="24">
        <v>100</v>
      </c>
      <c r="D489" s="11" t="s">
        <v>120</v>
      </c>
      <c r="E489" s="13">
        <v>2.7942421676545299</v>
      </c>
      <c r="F489" s="13">
        <v>2.7568626398690532</v>
      </c>
      <c r="G489" s="12">
        <v>4681</v>
      </c>
    </row>
    <row r="490" spans="1:7" ht="47.25" x14ac:dyDescent="0.25">
      <c r="A490" s="4" t="s">
        <v>1642</v>
      </c>
      <c r="B490" s="134" t="s">
        <v>258</v>
      </c>
      <c r="C490" s="24">
        <v>100</v>
      </c>
      <c r="D490" s="11" t="s">
        <v>120</v>
      </c>
      <c r="E490" s="13">
        <v>1.5241320914479255</v>
      </c>
      <c r="F490" s="13">
        <v>1.4007030348565754</v>
      </c>
      <c r="G490" s="12">
        <v>2413</v>
      </c>
    </row>
    <row r="491" spans="1:7" ht="47.25" x14ac:dyDescent="0.25">
      <c r="A491" s="4" t="s">
        <v>1643</v>
      </c>
      <c r="B491" s="134" t="s">
        <v>259</v>
      </c>
      <c r="C491" s="24">
        <v>100</v>
      </c>
      <c r="D491" s="11" t="s">
        <v>120</v>
      </c>
      <c r="E491" s="13">
        <v>1.5241320914479255</v>
      </c>
      <c r="F491" s="13">
        <v>1.2380926825341456</v>
      </c>
      <c r="G491" s="12">
        <v>2081</v>
      </c>
    </row>
    <row r="492" spans="1:7" x14ac:dyDescent="0.25">
      <c r="A492" s="221" t="s">
        <v>670</v>
      </c>
      <c r="B492" s="222"/>
      <c r="C492" s="222"/>
      <c r="D492" s="222"/>
      <c r="E492" s="222"/>
      <c r="F492" s="222"/>
      <c r="G492" s="222"/>
    </row>
    <row r="493" spans="1:7" ht="110.25" x14ac:dyDescent="0.25">
      <c r="A493" s="11">
        <v>467</v>
      </c>
      <c r="B493" s="118" t="s">
        <v>1038</v>
      </c>
      <c r="C493" s="11">
        <v>100</v>
      </c>
      <c r="D493" s="11" t="s">
        <v>120</v>
      </c>
      <c r="E493" s="139">
        <v>0.29841838257236641</v>
      </c>
      <c r="F493" s="139">
        <v>1.1667874960365612</v>
      </c>
      <c r="G493" s="139">
        <v>4071.7</v>
      </c>
    </row>
    <row r="494" spans="1:7" ht="63" x14ac:dyDescent="0.25">
      <c r="A494" s="11">
        <v>468</v>
      </c>
      <c r="B494" s="118" t="s">
        <v>1039</v>
      </c>
      <c r="C494" s="11">
        <v>100</v>
      </c>
      <c r="D494" s="11" t="s">
        <v>120</v>
      </c>
      <c r="E494" s="139">
        <v>0.38794389734407642</v>
      </c>
      <c r="F494" s="139">
        <v>1.3420218080243396</v>
      </c>
      <c r="G494" s="139">
        <v>4587.1000000000004</v>
      </c>
    </row>
    <row r="495" spans="1:7" ht="63" x14ac:dyDescent="0.25">
      <c r="A495" s="11">
        <v>469</v>
      </c>
      <c r="B495" s="118" t="s">
        <v>1399</v>
      </c>
      <c r="C495" s="11">
        <v>100</v>
      </c>
      <c r="D495" s="11" t="s">
        <v>120</v>
      </c>
      <c r="E495" s="139">
        <v>1.9994031632348555</v>
      </c>
      <c r="F495" s="139">
        <v>1.9261361813169331</v>
      </c>
      <c r="G495" s="139">
        <v>6165.9</v>
      </c>
    </row>
    <row r="496" spans="1:7" ht="63" x14ac:dyDescent="0.25">
      <c r="A496" s="11">
        <v>470</v>
      </c>
      <c r="B496" s="118" t="s">
        <v>1400</v>
      </c>
      <c r="C496" s="11">
        <v>100</v>
      </c>
      <c r="D496" s="11" t="s">
        <v>120</v>
      </c>
      <c r="E496" s="139">
        <v>3.5810205908683974</v>
      </c>
      <c r="F496" s="139">
        <v>3.4685733958201563</v>
      </c>
      <c r="G496" s="139">
        <v>11114.7</v>
      </c>
    </row>
    <row r="497" spans="1:7" ht="47.25" x14ac:dyDescent="0.25">
      <c r="A497" s="11">
        <v>471</v>
      </c>
      <c r="B497" s="118" t="s">
        <v>1401</v>
      </c>
      <c r="C497" s="11">
        <v>100</v>
      </c>
      <c r="D497" s="11" t="s">
        <v>120</v>
      </c>
      <c r="E497" s="139">
        <v>0.71620411817367946</v>
      </c>
      <c r="F497" s="139">
        <v>1.1327413510010711</v>
      </c>
      <c r="G497" s="139">
        <v>3824.4</v>
      </c>
    </row>
    <row r="498" spans="1:7" ht="78.75" x14ac:dyDescent="0.25">
      <c r="A498" s="11">
        <v>472</v>
      </c>
      <c r="B498" s="118" t="s">
        <v>1402</v>
      </c>
      <c r="C498" s="11">
        <v>100</v>
      </c>
      <c r="D498" s="11" t="s">
        <v>120</v>
      </c>
      <c r="E498" s="139">
        <v>0.77588779468815283</v>
      </c>
      <c r="F498" s="139">
        <v>1.2703943750982363</v>
      </c>
      <c r="G498" s="139">
        <v>4229.3999999999996</v>
      </c>
    </row>
    <row r="499" spans="1:7" ht="47.25" x14ac:dyDescent="0.25">
      <c r="A499" s="11">
        <v>473</v>
      </c>
      <c r="B499" s="118" t="s">
        <v>1403</v>
      </c>
      <c r="C499" s="11">
        <v>100</v>
      </c>
      <c r="D499" s="11" t="s">
        <v>120</v>
      </c>
      <c r="E499" s="139">
        <v>0.62667860340196957</v>
      </c>
      <c r="F499" s="139">
        <v>0.81533990942420143</v>
      </c>
      <c r="G499" s="139">
        <v>2657.7</v>
      </c>
    </row>
    <row r="500" spans="1:7" ht="47.25" x14ac:dyDescent="0.25">
      <c r="A500" s="11">
        <v>474</v>
      </c>
      <c r="B500" s="118" t="s">
        <v>1404</v>
      </c>
      <c r="C500" s="11">
        <v>100</v>
      </c>
      <c r="D500" s="11" t="s">
        <v>120</v>
      </c>
      <c r="E500" s="139">
        <v>1.1041480155177559</v>
      </c>
      <c r="F500" s="139">
        <v>1.1487854608820129</v>
      </c>
      <c r="G500" s="139">
        <v>3709.9</v>
      </c>
    </row>
    <row r="501" spans="1:7" ht="47.25" x14ac:dyDescent="0.25">
      <c r="A501" s="11">
        <v>475</v>
      </c>
      <c r="B501" s="118" t="s">
        <v>1405</v>
      </c>
      <c r="C501" s="11">
        <v>100</v>
      </c>
      <c r="D501" s="11" t="s">
        <v>120</v>
      </c>
      <c r="E501" s="139">
        <v>1.5816174276335422</v>
      </c>
      <c r="F501" s="139">
        <v>1.799958774795628</v>
      </c>
      <c r="G501" s="139">
        <v>5782.2</v>
      </c>
    </row>
    <row r="502" spans="1:7" ht="47.25" x14ac:dyDescent="0.25">
      <c r="A502" s="11">
        <v>476</v>
      </c>
      <c r="B502" s="118" t="s">
        <v>1406</v>
      </c>
      <c r="C502" s="11">
        <v>100</v>
      </c>
      <c r="D502" s="11" t="s">
        <v>120</v>
      </c>
      <c r="E502" s="139">
        <v>2.4171888988361685</v>
      </c>
      <c r="F502" s="139">
        <v>2.6563607281524093</v>
      </c>
      <c r="G502" s="139">
        <v>8497.9</v>
      </c>
    </row>
    <row r="503" spans="1:7" ht="94.5" x14ac:dyDescent="0.25">
      <c r="A503" s="11">
        <v>477</v>
      </c>
      <c r="B503" s="118" t="s">
        <v>1407</v>
      </c>
      <c r="C503" s="11">
        <v>100</v>
      </c>
      <c r="D503" s="11" t="s">
        <v>120</v>
      </c>
      <c r="E503" s="139">
        <v>4.0584900029841835</v>
      </c>
      <c r="F503" s="139">
        <v>3.5498001012682465</v>
      </c>
      <c r="G503" s="139">
        <v>11206.8</v>
      </c>
    </row>
    <row r="504" spans="1:7" ht="94.5" x14ac:dyDescent="0.25">
      <c r="A504" s="11">
        <v>478</v>
      </c>
      <c r="B504" s="118" t="s">
        <v>1408</v>
      </c>
      <c r="C504" s="11">
        <v>100</v>
      </c>
      <c r="D504" s="11" t="s">
        <v>120</v>
      </c>
      <c r="E504" s="139">
        <v>6.6248880931065361</v>
      </c>
      <c r="F504" s="139">
        <v>5.941568983418005</v>
      </c>
      <c r="G504" s="139">
        <v>18420.2</v>
      </c>
    </row>
    <row r="505" spans="1:7" ht="47.25" x14ac:dyDescent="0.25">
      <c r="A505" s="11">
        <v>479</v>
      </c>
      <c r="B505" s="118" t="s">
        <v>1409</v>
      </c>
      <c r="C505" s="11">
        <v>100</v>
      </c>
      <c r="D505" s="11" t="s">
        <v>120</v>
      </c>
      <c r="E505" s="139">
        <v>0.62667860340196957</v>
      </c>
      <c r="F505" s="139">
        <v>0.83331475117217191</v>
      </c>
      <c r="G505" s="139">
        <v>2828.9</v>
      </c>
    </row>
    <row r="506" spans="1:7" ht="63" x14ac:dyDescent="0.25">
      <c r="A506" s="11">
        <v>480</v>
      </c>
      <c r="B506" s="118" t="s">
        <v>1410</v>
      </c>
      <c r="C506" s="11">
        <v>100</v>
      </c>
      <c r="D506" s="11" t="s">
        <v>120</v>
      </c>
      <c r="E506" s="139">
        <v>0.68636227991644283</v>
      </c>
      <c r="F506" s="139">
        <v>0.74931431825313921</v>
      </c>
      <c r="G506" s="139">
        <v>2431.6</v>
      </c>
    </row>
    <row r="507" spans="1:7" ht="63" x14ac:dyDescent="0.25">
      <c r="A507" s="11">
        <v>481</v>
      </c>
      <c r="B507" s="118" t="s">
        <v>1411</v>
      </c>
      <c r="C507" s="11">
        <v>100</v>
      </c>
      <c r="D507" s="11" t="s">
        <v>120</v>
      </c>
      <c r="E507" s="139">
        <v>1.3130408833184124</v>
      </c>
      <c r="F507" s="139">
        <v>1.295493889369608</v>
      </c>
      <c r="G507" s="139">
        <v>4284.8</v>
      </c>
    </row>
    <row r="508" spans="1:7" ht="78.75" x14ac:dyDescent="0.25">
      <c r="A508" s="11">
        <v>482</v>
      </c>
      <c r="B508" s="118" t="s">
        <v>1412</v>
      </c>
      <c r="C508" s="11">
        <v>100</v>
      </c>
      <c r="D508" s="11" t="s">
        <v>120</v>
      </c>
      <c r="E508" s="139">
        <v>0.89525514771709935</v>
      </c>
      <c r="F508" s="139">
        <v>1.0612770785144352</v>
      </c>
      <c r="G508" s="139">
        <v>3535.6</v>
      </c>
    </row>
    <row r="509" spans="1:7" ht="47.25" x14ac:dyDescent="0.25">
      <c r="A509" s="11">
        <v>483</v>
      </c>
      <c r="B509" s="118" t="s">
        <v>1413</v>
      </c>
      <c r="C509" s="11">
        <v>100</v>
      </c>
      <c r="D509" s="11" t="s">
        <v>120</v>
      </c>
      <c r="E509" s="139">
        <v>0.62667860340196957</v>
      </c>
      <c r="F509" s="139">
        <v>0.76799618857213403</v>
      </c>
      <c r="G509" s="139">
        <v>2494.6999999999998</v>
      </c>
    </row>
    <row r="510" spans="1:7" ht="63" x14ac:dyDescent="0.25">
      <c r="A510" s="11">
        <v>484</v>
      </c>
      <c r="B510" s="118" t="s">
        <v>1414</v>
      </c>
      <c r="C510" s="11">
        <v>100</v>
      </c>
      <c r="D510" s="11" t="s">
        <v>120</v>
      </c>
      <c r="E510" s="139">
        <v>1.0743061772605194</v>
      </c>
      <c r="F510" s="139">
        <v>1.2018126037088543</v>
      </c>
      <c r="G510" s="139">
        <v>4165.3</v>
      </c>
    </row>
    <row r="511" spans="1:7" ht="78.75" x14ac:dyDescent="0.25">
      <c r="A511" s="11">
        <v>485</v>
      </c>
      <c r="B511" s="118" t="s">
        <v>1415</v>
      </c>
      <c r="C511" s="11">
        <v>100</v>
      </c>
      <c r="D511" s="11" t="s">
        <v>120</v>
      </c>
      <c r="E511" s="139">
        <v>5.9683676514473287</v>
      </c>
      <c r="F511" s="139">
        <v>5.5926775770239647</v>
      </c>
      <c r="G511" s="139">
        <v>17153.099999999999</v>
      </c>
    </row>
    <row r="512" spans="1:7" ht="78.75" x14ac:dyDescent="0.25">
      <c r="A512" s="11">
        <v>486</v>
      </c>
      <c r="B512" s="118" t="s">
        <v>1040</v>
      </c>
      <c r="C512" s="11">
        <v>100</v>
      </c>
      <c r="D512" s="11" t="s">
        <v>120</v>
      </c>
      <c r="E512" s="139">
        <v>7.5798269173381074</v>
      </c>
      <c r="F512" s="139">
        <v>6.8938276949617698</v>
      </c>
      <c r="G512" s="139">
        <v>21049.8</v>
      </c>
    </row>
    <row r="513" spans="1:7" ht="78.75" x14ac:dyDescent="0.25">
      <c r="A513" s="11">
        <v>487</v>
      </c>
      <c r="B513" s="118" t="s">
        <v>1416</v>
      </c>
      <c r="C513" s="11">
        <v>100</v>
      </c>
      <c r="D513" s="11" t="s">
        <v>120</v>
      </c>
      <c r="E513" s="139">
        <v>4.4464339003282598</v>
      </c>
      <c r="F513" s="139">
        <v>3.9034775472199912</v>
      </c>
      <c r="G513" s="139">
        <v>12051</v>
      </c>
    </row>
    <row r="514" spans="1:7" ht="78.75" x14ac:dyDescent="0.25">
      <c r="A514" s="11">
        <v>488</v>
      </c>
      <c r="B514" s="118" t="s">
        <v>1417</v>
      </c>
      <c r="C514" s="11">
        <v>100</v>
      </c>
      <c r="D514" s="11" t="s">
        <v>120</v>
      </c>
      <c r="E514" s="139">
        <v>6.3264697105341687</v>
      </c>
      <c r="F514" s="139">
        <v>6.0775088229007652</v>
      </c>
      <c r="G514" s="139">
        <v>18519.3</v>
      </c>
    </row>
    <row r="515" spans="1:7" ht="78.75" x14ac:dyDescent="0.25">
      <c r="A515" s="11">
        <v>489</v>
      </c>
      <c r="B515" s="118" t="s">
        <v>1418</v>
      </c>
      <c r="C515" s="11">
        <v>100</v>
      </c>
      <c r="D515" s="11" t="s">
        <v>120</v>
      </c>
      <c r="E515" s="139">
        <v>6.5652044165920618</v>
      </c>
      <c r="F515" s="139">
        <v>6.3571930095541314</v>
      </c>
      <c r="G515" s="139">
        <v>19763.099999999999</v>
      </c>
    </row>
    <row r="516" spans="1:7" ht="78.75" x14ac:dyDescent="0.25">
      <c r="A516" s="11">
        <v>490</v>
      </c>
      <c r="B516" s="118" t="s">
        <v>1419</v>
      </c>
      <c r="C516" s="11">
        <v>100</v>
      </c>
      <c r="D516" s="11" t="s">
        <v>120</v>
      </c>
      <c r="E516" s="139">
        <v>6.1772605192479864</v>
      </c>
      <c r="F516" s="139">
        <v>6.5662559193247771</v>
      </c>
      <c r="G516" s="139">
        <v>20319</v>
      </c>
    </row>
    <row r="517" spans="1:7" ht="63" x14ac:dyDescent="0.25">
      <c r="A517" s="11">
        <v>491</v>
      </c>
      <c r="B517" s="118" t="s">
        <v>1041</v>
      </c>
      <c r="C517" s="11">
        <v>100</v>
      </c>
      <c r="D517" s="11" t="s">
        <v>120</v>
      </c>
      <c r="E517" s="139">
        <v>4.5061175768427342</v>
      </c>
      <c r="F517" s="139">
        <v>5.7244568253003116</v>
      </c>
      <c r="G517" s="139">
        <v>18429.2</v>
      </c>
    </row>
    <row r="518" spans="1:7" ht="63" x14ac:dyDescent="0.25">
      <c r="A518" s="11">
        <v>492</v>
      </c>
      <c r="B518" s="118" t="s">
        <v>1042</v>
      </c>
      <c r="C518" s="11">
        <v>100</v>
      </c>
      <c r="D518" s="11" t="s">
        <v>120</v>
      </c>
      <c r="E518" s="139">
        <v>7.9379289764249474</v>
      </c>
      <c r="F518" s="139">
        <v>6.7618852862459553</v>
      </c>
      <c r="G518" s="139">
        <v>20502.099999999999</v>
      </c>
    </row>
    <row r="519" spans="1:7" ht="78.75" x14ac:dyDescent="0.25">
      <c r="A519" s="11">
        <v>493</v>
      </c>
      <c r="B519" s="118" t="s">
        <v>1420</v>
      </c>
      <c r="C519" s="11">
        <v>100</v>
      </c>
      <c r="D519" s="11" t="s">
        <v>120</v>
      </c>
      <c r="E519" s="139">
        <v>5.7893166219039092</v>
      </c>
      <c r="F519" s="139">
        <v>5.274514720062915</v>
      </c>
      <c r="G519" s="139">
        <v>16035.7</v>
      </c>
    </row>
    <row r="520" spans="1:7" ht="78.75" x14ac:dyDescent="0.25">
      <c r="A520" s="11">
        <v>494</v>
      </c>
      <c r="B520" s="118" t="s">
        <v>1421</v>
      </c>
      <c r="C520" s="11">
        <v>100</v>
      </c>
      <c r="D520" s="11" t="s">
        <v>120</v>
      </c>
      <c r="E520" s="139">
        <v>2.357505222321695</v>
      </c>
      <c r="F520" s="139">
        <v>2.4593173040891814</v>
      </c>
      <c r="G520" s="139">
        <v>8180.3</v>
      </c>
    </row>
    <row r="521" spans="1:7" ht="78.75" x14ac:dyDescent="0.25">
      <c r="A521" s="11">
        <v>495</v>
      </c>
      <c r="B521" s="118" t="s">
        <v>1422</v>
      </c>
      <c r="C521" s="11">
        <v>100</v>
      </c>
      <c r="D521" s="11" t="s">
        <v>120</v>
      </c>
      <c r="E521" s="139">
        <v>3.2826022082960309</v>
      </c>
      <c r="F521" s="139">
        <v>3.0903946905417525</v>
      </c>
      <c r="G521" s="139">
        <v>9468.9</v>
      </c>
    </row>
    <row r="522" spans="1:7" ht="78.75" x14ac:dyDescent="0.25">
      <c r="A522" s="11">
        <v>496</v>
      </c>
      <c r="B522" s="118" t="s">
        <v>1423</v>
      </c>
      <c r="C522" s="11">
        <v>100</v>
      </c>
      <c r="D522" s="11" t="s">
        <v>120</v>
      </c>
      <c r="E522" s="139">
        <v>6.0877350044762757</v>
      </c>
      <c r="F522" s="139">
        <v>5.207075071749804</v>
      </c>
      <c r="G522" s="139">
        <v>15594.1</v>
      </c>
    </row>
    <row r="523" spans="1:7" ht="94.5" x14ac:dyDescent="0.25">
      <c r="A523" s="11">
        <v>497</v>
      </c>
      <c r="B523" s="118" t="s">
        <v>1424</v>
      </c>
      <c r="C523" s="11">
        <v>100</v>
      </c>
      <c r="D523" s="11" t="s">
        <v>120</v>
      </c>
      <c r="E523" s="139">
        <v>3.5810205908683974</v>
      </c>
      <c r="F523" s="139">
        <v>3.9637381361965458</v>
      </c>
      <c r="G523" s="139">
        <v>12466.8</v>
      </c>
    </row>
    <row r="524" spans="1:7" x14ac:dyDescent="0.25">
      <c r="A524" s="221" t="s">
        <v>735</v>
      </c>
      <c r="B524" s="222"/>
      <c r="C524" s="222"/>
      <c r="D524" s="222"/>
      <c r="E524" s="222"/>
      <c r="F524" s="222"/>
      <c r="G524" s="222"/>
    </row>
    <row r="525" spans="1:7" ht="47.25" x14ac:dyDescent="0.25">
      <c r="A525" s="12">
        <v>498</v>
      </c>
      <c r="B525" s="134" t="s">
        <v>1425</v>
      </c>
      <c r="C525" s="12">
        <v>100</v>
      </c>
      <c r="D525" s="11" t="s">
        <v>120</v>
      </c>
      <c r="E525" s="17">
        <v>0.23395721925133689</v>
      </c>
      <c r="F525" s="17">
        <v>0.69088722230083488</v>
      </c>
      <c r="G525" s="18">
        <v>1849</v>
      </c>
    </row>
    <row r="526" spans="1:7" ht="78.75" x14ac:dyDescent="0.25">
      <c r="A526" s="12">
        <v>499</v>
      </c>
      <c r="B526" s="134" t="s">
        <v>1426</v>
      </c>
      <c r="C526" s="12">
        <v>100</v>
      </c>
      <c r="D526" s="11" t="s">
        <v>120</v>
      </c>
      <c r="E526" s="17">
        <v>2.5401069518716577</v>
      </c>
      <c r="F526" s="17">
        <v>3.421890476864299</v>
      </c>
      <c r="G526" s="18">
        <v>8905</v>
      </c>
    </row>
    <row r="527" spans="1:7" ht="94.5" x14ac:dyDescent="0.25">
      <c r="A527" s="12">
        <v>500</v>
      </c>
      <c r="B527" s="134" t="s">
        <v>1427</v>
      </c>
      <c r="C527" s="12">
        <v>100</v>
      </c>
      <c r="D527" s="11" t="s">
        <v>120</v>
      </c>
      <c r="E527" s="17">
        <v>4.3783422459893053</v>
      </c>
      <c r="F527" s="17">
        <v>4.6667610018395358</v>
      </c>
      <c r="G527" s="18">
        <v>11839</v>
      </c>
    </row>
    <row r="528" spans="1:7" ht="47.25" x14ac:dyDescent="0.25">
      <c r="A528" s="12">
        <v>501</v>
      </c>
      <c r="B528" s="134" t="s">
        <v>1428</v>
      </c>
      <c r="C528" s="12">
        <v>100</v>
      </c>
      <c r="D528" s="11" t="s">
        <v>120</v>
      </c>
      <c r="E528" s="17">
        <v>2.0053475935828877</v>
      </c>
      <c r="F528" s="17">
        <v>2.290222159332107</v>
      </c>
      <c r="G528" s="18">
        <v>5701</v>
      </c>
    </row>
    <row r="529" spans="1:7" ht="78.75" x14ac:dyDescent="0.25">
      <c r="A529" s="12">
        <v>502</v>
      </c>
      <c r="B529" s="134" t="s">
        <v>1429</v>
      </c>
      <c r="C529" s="12">
        <v>100</v>
      </c>
      <c r="D529" s="11" t="s">
        <v>120</v>
      </c>
      <c r="E529" s="17">
        <v>5.4144385026737973</v>
      </c>
      <c r="F529" s="17">
        <v>5.3265176170935336</v>
      </c>
      <c r="G529" s="18">
        <v>13385</v>
      </c>
    </row>
    <row r="530" spans="1:7" ht="47.25" x14ac:dyDescent="0.25">
      <c r="A530" s="12">
        <v>503</v>
      </c>
      <c r="B530" s="134" t="s">
        <v>1430</v>
      </c>
      <c r="C530" s="12">
        <v>100</v>
      </c>
      <c r="D530" s="11" t="s">
        <v>120</v>
      </c>
      <c r="E530" s="17">
        <v>1.0026737967914439</v>
      </c>
      <c r="F530" s="17">
        <v>1.024833734257818</v>
      </c>
      <c r="G530" s="18">
        <v>2550</v>
      </c>
    </row>
    <row r="531" spans="1:7" ht="47.25" x14ac:dyDescent="0.25">
      <c r="A531" s="12">
        <v>504</v>
      </c>
      <c r="B531" s="134" t="s">
        <v>1431</v>
      </c>
      <c r="C531" s="12">
        <v>100</v>
      </c>
      <c r="D531" s="11" t="s">
        <v>120</v>
      </c>
      <c r="E531" s="17">
        <v>1.303475935828877</v>
      </c>
      <c r="F531" s="17">
        <v>1.386019527380784</v>
      </c>
      <c r="G531" s="18">
        <v>3476</v>
      </c>
    </row>
    <row r="532" spans="1:7" ht="47.25" x14ac:dyDescent="0.25">
      <c r="A532" s="12">
        <v>505</v>
      </c>
      <c r="B532" s="134" t="s">
        <v>1432</v>
      </c>
      <c r="C532" s="12">
        <v>100</v>
      </c>
      <c r="D532" s="11" t="s">
        <v>120</v>
      </c>
      <c r="E532" s="17">
        <v>1.5040106951871657</v>
      </c>
      <c r="F532" s="17">
        <v>1.6495684165841233</v>
      </c>
      <c r="G532" s="18">
        <v>4274</v>
      </c>
    </row>
    <row r="533" spans="1:7" ht="47.25" x14ac:dyDescent="0.25">
      <c r="A533" s="12">
        <v>506</v>
      </c>
      <c r="B533" s="134" t="s">
        <v>1433</v>
      </c>
      <c r="C533" s="12">
        <v>100</v>
      </c>
      <c r="D533" s="11" t="s">
        <v>120</v>
      </c>
      <c r="E533" s="17">
        <v>1.1363636363636365</v>
      </c>
      <c r="F533" s="17">
        <v>1.4659685863874345</v>
      </c>
      <c r="G533" s="18">
        <v>3767</v>
      </c>
    </row>
    <row r="534" spans="1:7" ht="47.25" x14ac:dyDescent="0.25">
      <c r="A534" s="12">
        <v>507</v>
      </c>
      <c r="B534" s="134" t="s">
        <v>1434</v>
      </c>
      <c r="C534" s="12">
        <v>100</v>
      </c>
      <c r="D534" s="11" t="s">
        <v>120</v>
      </c>
      <c r="E534" s="17">
        <v>2.4732620320855618</v>
      </c>
      <c r="F534" s="17">
        <v>2.3033111645677091</v>
      </c>
      <c r="G534" s="18">
        <v>5846</v>
      </c>
    </row>
    <row r="535" spans="1:7" ht="47.25" x14ac:dyDescent="0.25">
      <c r="A535" s="12">
        <v>508</v>
      </c>
      <c r="B535" s="134" t="s">
        <v>1435</v>
      </c>
      <c r="C535" s="12">
        <v>100</v>
      </c>
      <c r="D535" s="11" t="s">
        <v>120</v>
      </c>
      <c r="E535" s="17">
        <v>2.7406417112299462</v>
      </c>
      <c r="F535" s="17">
        <v>3.4516060563180981</v>
      </c>
      <c r="G535" s="18">
        <v>8787</v>
      </c>
    </row>
    <row r="536" spans="1:7" ht="78.75" x14ac:dyDescent="0.25">
      <c r="A536" s="12">
        <v>509</v>
      </c>
      <c r="B536" s="134" t="s">
        <v>1436</v>
      </c>
      <c r="C536" s="12">
        <v>100</v>
      </c>
      <c r="D536" s="11" t="s">
        <v>120</v>
      </c>
      <c r="E536" s="17">
        <v>11.196524064171124</v>
      </c>
      <c r="F536" s="17">
        <v>10.983090420263194</v>
      </c>
      <c r="G536" s="18">
        <v>27094</v>
      </c>
    </row>
    <row r="537" spans="1:7" ht="47.25" x14ac:dyDescent="0.25">
      <c r="A537" s="12">
        <v>510</v>
      </c>
      <c r="B537" s="134" t="s">
        <v>1437</v>
      </c>
      <c r="C537" s="12">
        <v>100</v>
      </c>
      <c r="D537" s="11" t="s">
        <v>120</v>
      </c>
      <c r="E537" s="17">
        <v>4.4451871657754012</v>
      </c>
      <c r="F537" s="17">
        <v>4.021862176312438</v>
      </c>
      <c r="G537" s="18">
        <v>9990</v>
      </c>
    </row>
    <row r="538" spans="1:7" ht="94.5" x14ac:dyDescent="0.25">
      <c r="A538" s="12">
        <v>511</v>
      </c>
      <c r="B538" s="134" t="s">
        <v>1438</v>
      </c>
      <c r="C538" s="12">
        <v>100</v>
      </c>
      <c r="D538" s="11" t="s">
        <v>120</v>
      </c>
      <c r="E538" s="17">
        <v>6.7513368983957225</v>
      </c>
      <c r="F538" s="17">
        <v>5.7361681052780531</v>
      </c>
      <c r="G538" s="18">
        <v>13362</v>
      </c>
    </row>
    <row r="539" spans="1:7" ht="94.5" x14ac:dyDescent="0.25">
      <c r="A539" s="12">
        <v>512</v>
      </c>
      <c r="B539" s="134" t="s">
        <v>1439</v>
      </c>
      <c r="C539" s="12">
        <v>100</v>
      </c>
      <c r="D539" s="11" t="s">
        <v>120</v>
      </c>
      <c r="E539" s="17">
        <v>6.1497326203208562</v>
      </c>
      <c r="F539" s="17">
        <v>4.7877458610442902</v>
      </c>
      <c r="G539" s="18">
        <v>11671</v>
      </c>
    </row>
    <row r="540" spans="1:7" ht="94.5" x14ac:dyDescent="0.25">
      <c r="A540" s="12">
        <v>513</v>
      </c>
      <c r="B540" s="134" t="s">
        <v>1440</v>
      </c>
      <c r="C540" s="12">
        <v>100</v>
      </c>
      <c r="D540" s="11" t="s">
        <v>120</v>
      </c>
      <c r="E540" s="17">
        <v>10.828877005347595</v>
      </c>
      <c r="F540" s="17">
        <v>11.397693505023348</v>
      </c>
      <c r="G540" s="18">
        <v>27965</v>
      </c>
    </row>
    <row r="541" spans="1:7" ht="94.5" x14ac:dyDescent="0.25">
      <c r="A541" s="12">
        <v>514</v>
      </c>
      <c r="B541" s="134" t="s">
        <v>1043</v>
      </c>
      <c r="C541" s="12">
        <v>100</v>
      </c>
      <c r="D541" s="11" t="s">
        <v>120</v>
      </c>
      <c r="E541" s="17">
        <v>11.196524064171124</v>
      </c>
      <c r="F541" s="17">
        <v>13.720107542097072</v>
      </c>
      <c r="G541" s="18">
        <v>33851</v>
      </c>
    </row>
    <row r="542" spans="1:7" ht="189" x14ac:dyDescent="0.25">
      <c r="A542" s="12">
        <v>515</v>
      </c>
      <c r="B542" s="134" t="s">
        <v>1441</v>
      </c>
      <c r="C542" s="12">
        <v>100</v>
      </c>
      <c r="D542" s="11" t="s">
        <v>120</v>
      </c>
      <c r="E542" s="17">
        <v>3.9104278074866308</v>
      </c>
      <c r="F542" s="17">
        <v>4.698599122682892</v>
      </c>
      <c r="G542" s="18">
        <v>11598</v>
      </c>
    </row>
    <row r="543" spans="1:7" ht="94.5" x14ac:dyDescent="0.25">
      <c r="A543" s="12">
        <v>516</v>
      </c>
      <c r="B543" s="134" t="s">
        <v>1442</v>
      </c>
      <c r="C543" s="12">
        <v>100</v>
      </c>
      <c r="D543" s="11" t="s">
        <v>120</v>
      </c>
      <c r="E543" s="17">
        <v>3.108288770053476</v>
      </c>
      <c r="F543" s="17">
        <v>3.5283713032404131</v>
      </c>
      <c r="G543" s="18">
        <v>8573</v>
      </c>
    </row>
    <row r="544" spans="1:7" ht="63" x14ac:dyDescent="0.25">
      <c r="A544" s="12">
        <v>517</v>
      </c>
      <c r="B544" s="134" t="s">
        <v>1443</v>
      </c>
      <c r="C544" s="12">
        <v>100</v>
      </c>
      <c r="D544" s="11" t="s">
        <v>120</v>
      </c>
      <c r="E544" s="17">
        <v>6.4505347593582885</v>
      </c>
      <c r="F544" s="17">
        <v>1.2632658836847319</v>
      </c>
      <c r="G544" s="18">
        <v>3426</v>
      </c>
    </row>
    <row r="545" spans="1:7" ht="63" x14ac:dyDescent="0.25">
      <c r="A545" s="12">
        <v>518</v>
      </c>
      <c r="B545" s="134" t="s">
        <v>1444</v>
      </c>
      <c r="C545" s="12">
        <v>100</v>
      </c>
      <c r="D545" s="11" t="s">
        <v>120</v>
      </c>
      <c r="E545" s="17">
        <v>11.229946524064172</v>
      </c>
      <c r="F545" s="17">
        <v>12.18551011744729</v>
      </c>
      <c r="G545" s="12">
        <v>29614</v>
      </c>
    </row>
    <row r="546" spans="1:7" x14ac:dyDescent="0.25">
      <c r="A546" s="27"/>
      <c r="B546" s="27"/>
      <c r="C546" s="27"/>
      <c r="D546" s="27"/>
      <c r="E546" s="27"/>
      <c r="F546" s="27"/>
      <c r="G546" s="27"/>
    </row>
    <row r="547" spans="1:7" hidden="1" x14ac:dyDescent="0.25">
      <c r="A547" s="27"/>
      <c r="B547" s="27"/>
      <c r="C547" s="27"/>
      <c r="D547" s="27"/>
      <c r="E547" s="140">
        <v>2188.2113222935673</v>
      </c>
      <c r="F547" s="140">
        <v>2185.9783675658259</v>
      </c>
      <c r="G547" s="141">
        <v>6420522.3799999999</v>
      </c>
    </row>
    <row r="548" spans="1:7" hidden="1" x14ac:dyDescent="0.25">
      <c r="A548" s="27"/>
      <c r="B548" s="27"/>
      <c r="C548" s="27"/>
      <c r="D548" s="27"/>
      <c r="E548" s="27"/>
      <c r="F548" s="27"/>
      <c r="G548" s="142">
        <v>5652639.6299999999</v>
      </c>
    </row>
    <row r="549" spans="1:7" hidden="1" x14ac:dyDescent="0.25">
      <c r="A549" s="27"/>
      <c r="B549" s="27"/>
      <c r="C549" s="27"/>
      <c r="D549" s="27"/>
      <c r="E549" s="27"/>
      <c r="F549" s="27"/>
      <c r="G549" s="27"/>
    </row>
    <row r="550" spans="1:7" x14ac:dyDescent="0.25">
      <c r="A550" s="27"/>
      <c r="B550" s="27"/>
      <c r="C550" s="27"/>
      <c r="D550" s="27"/>
      <c r="E550" s="27"/>
      <c r="F550" s="27"/>
      <c r="G550" s="27"/>
    </row>
    <row r="551" spans="1:7" x14ac:dyDescent="0.25">
      <c r="A551" s="27"/>
      <c r="B551" s="27"/>
      <c r="C551" s="27"/>
      <c r="D551" s="27"/>
      <c r="E551" s="27"/>
      <c r="F551" s="27"/>
      <c r="G551" s="27"/>
    </row>
    <row r="552" spans="1:7" x14ac:dyDescent="0.25">
      <c r="A552" s="27"/>
      <c r="B552" s="27"/>
      <c r="C552" s="27"/>
      <c r="D552" s="27"/>
      <c r="E552" s="27"/>
      <c r="F552" s="27"/>
      <c r="G552" s="27"/>
    </row>
    <row r="553" spans="1:7" x14ac:dyDescent="0.25">
      <c r="A553" s="27"/>
      <c r="B553" s="27"/>
      <c r="C553" s="27"/>
      <c r="D553" s="27"/>
      <c r="E553" s="27"/>
      <c r="F553" s="27"/>
      <c r="G553" s="27"/>
    </row>
    <row r="554" spans="1:7" x14ac:dyDescent="0.25">
      <c r="A554" s="27"/>
      <c r="B554" s="27"/>
      <c r="C554" s="27"/>
      <c r="D554" s="27"/>
      <c r="E554" s="27"/>
      <c r="F554" s="27"/>
      <c r="G554" s="27"/>
    </row>
    <row r="555" spans="1:7" x14ac:dyDescent="0.25">
      <c r="A555" s="27"/>
      <c r="B555" s="27"/>
      <c r="C555" s="27"/>
      <c r="D555" s="27"/>
      <c r="E555" s="27"/>
      <c r="F555" s="27"/>
      <c r="G555" s="27"/>
    </row>
    <row r="556" spans="1:7" x14ac:dyDescent="0.25">
      <c r="A556" s="27"/>
      <c r="B556" s="27"/>
      <c r="C556" s="27"/>
      <c r="D556" s="27"/>
      <c r="E556" s="27"/>
      <c r="F556" s="27"/>
      <c r="G556" s="27"/>
    </row>
    <row r="557" spans="1:7" x14ac:dyDescent="0.25">
      <c r="A557" s="27"/>
      <c r="B557" s="27"/>
      <c r="C557" s="27"/>
      <c r="D557" s="27"/>
      <c r="E557" s="27"/>
      <c r="F557" s="27"/>
      <c r="G557" s="27"/>
    </row>
    <row r="558" spans="1:7" x14ac:dyDescent="0.25">
      <c r="A558" s="27"/>
      <c r="B558" s="27"/>
      <c r="C558" s="27"/>
      <c r="D558" s="27"/>
      <c r="E558" s="27"/>
      <c r="F558" s="27"/>
      <c r="G558" s="27"/>
    </row>
  </sheetData>
  <mergeCells count="30">
    <mergeCell ref="A524:G524"/>
    <mergeCell ref="A367:G367"/>
    <mergeCell ref="A391:G391"/>
    <mergeCell ref="A413:G413"/>
    <mergeCell ref="A475:G475"/>
    <mergeCell ref="A492:G492"/>
    <mergeCell ref="A283:G283"/>
    <mergeCell ref="A293:G293"/>
    <mergeCell ref="A322:G322"/>
    <mergeCell ref="A329:G329"/>
    <mergeCell ref="A341:G341"/>
    <mergeCell ref="A200:G200"/>
    <mergeCell ref="A216:G216"/>
    <mergeCell ref="A220:G220"/>
    <mergeCell ref="A264:G264"/>
    <mergeCell ref="A276:G276"/>
    <mergeCell ref="A31:G31"/>
    <mergeCell ref="A100:G100"/>
    <mergeCell ref="A145:G145"/>
    <mergeCell ref="A155:G155"/>
    <mergeCell ref="A187:G187"/>
    <mergeCell ref="A6:G6"/>
    <mergeCell ref="E3:E5"/>
    <mergeCell ref="F3:F5"/>
    <mergeCell ref="G3:G5"/>
    <mergeCell ref="A1:G1"/>
    <mergeCell ref="A3:A5"/>
    <mergeCell ref="B3:B5"/>
    <mergeCell ref="C3:C5"/>
    <mergeCell ref="D3:D5"/>
  </mergeCells>
  <pageMargins left="0.39370078740157483" right="0.39370078740157483" top="0.98425196850393704" bottom="0.59055118110236227" header="0.11811023622047245" footer="0.11811023622047245"/>
  <pageSetup paperSize="9" scale="80" fitToHeight="0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5"/>
  <sheetViews>
    <sheetView zoomScale="75" zoomScaleNormal="75" workbookViewId="0">
      <selection activeCell="L6" sqref="L6"/>
    </sheetView>
  </sheetViews>
  <sheetFormatPr defaultColWidth="9.140625" defaultRowHeight="15.75" x14ac:dyDescent="0.25"/>
  <cols>
    <col min="1" max="1" width="6.28515625" style="26" customWidth="1"/>
    <col min="2" max="2" width="28.85546875" style="143" customWidth="1"/>
    <col min="3" max="3" width="19" style="26" customWidth="1"/>
    <col min="4" max="4" width="19" style="144" customWidth="1"/>
    <col min="5" max="5" width="22.85546875" style="26" customWidth="1"/>
    <col min="6" max="6" width="23.42578125" style="26" customWidth="1"/>
    <col min="7" max="7" width="19" style="26" customWidth="1"/>
    <col min="8" max="16384" width="9.140625" style="27"/>
  </cols>
  <sheetData>
    <row r="1" spans="1:7" ht="33.75" customHeight="1" x14ac:dyDescent="0.25">
      <c r="A1" s="214" t="s">
        <v>1791</v>
      </c>
      <c r="B1" s="214"/>
      <c r="C1" s="214"/>
      <c r="D1" s="214"/>
      <c r="E1" s="214"/>
      <c r="F1" s="214"/>
      <c r="G1" s="214"/>
    </row>
    <row r="3" spans="1:7" ht="22.5" customHeight="1" x14ac:dyDescent="0.25">
      <c r="A3" s="233" t="s">
        <v>0</v>
      </c>
      <c r="B3" s="236" t="s">
        <v>1</v>
      </c>
      <c r="C3" s="236" t="s">
        <v>2</v>
      </c>
      <c r="D3" s="239" t="s">
        <v>5</v>
      </c>
      <c r="E3" s="208" t="s">
        <v>4</v>
      </c>
      <c r="F3" s="208" t="s">
        <v>3</v>
      </c>
      <c r="G3" s="239" t="s">
        <v>187</v>
      </c>
    </row>
    <row r="4" spans="1:7" ht="26.25" customHeight="1" x14ac:dyDescent="0.25">
      <c r="A4" s="234"/>
      <c r="B4" s="237"/>
      <c r="C4" s="237"/>
      <c r="D4" s="239"/>
      <c r="E4" s="208"/>
      <c r="F4" s="208"/>
      <c r="G4" s="239"/>
    </row>
    <row r="5" spans="1:7" ht="130.5" customHeight="1" x14ac:dyDescent="0.25">
      <c r="A5" s="235"/>
      <c r="B5" s="238"/>
      <c r="C5" s="238"/>
      <c r="D5" s="239"/>
      <c r="E5" s="208"/>
      <c r="F5" s="208"/>
      <c r="G5" s="239"/>
    </row>
    <row r="6" spans="1:7" x14ac:dyDescent="0.25">
      <c r="A6" s="211" t="s">
        <v>297</v>
      </c>
      <c r="B6" s="211"/>
      <c r="C6" s="211"/>
      <c r="D6" s="211"/>
      <c r="E6" s="211"/>
      <c r="F6" s="211"/>
      <c r="G6" s="211"/>
    </row>
    <row r="7" spans="1:7" ht="63" x14ac:dyDescent="0.25">
      <c r="A7" s="30">
        <v>1</v>
      </c>
      <c r="B7" s="116" t="s">
        <v>299</v>
      </c>
      <c r="C7" s="20">
        <v>100</v>
      </c>
      <c r="D7" s="20" t="s">
        <v>134</v>
      </c>
      <c r="E7" s="13">
        <v>0.99458235627072045</v>
      </c>
      <c r="F7" s="13">
        <v>1.3622163173209576</v>
      </c>
      <c r="G7" s="13">
        <v>8166.36</v>
      </c>
    </row>
    <row r="8" spans="1:7" ht="63" x14ac:dyDescent="0.25">
      <c r="A8" s="30">
        <v>2</v>
      </c>
      <c r="B8" s="116" t="s">
        <v>300</v>
      </c>
      <c r="C8" s="20">
        <v>100</v>
      </c>
      <c r="D8" s="20" t="s">
        <v>134</v>
      </c>
      <c r="E8" s="13">
        <v>2.2155737042128245</v>
      </c>
      <c r="F8" s="13">
        <v>2.808313837200707</v>
      </c>
      <c r="G8" s="13">
        <v>16426.28</v>
      </c>
    </row>
    <row r="9" spans="1:7" ht="63" x14ac:dyDescent="0.25">
      <c r="A9" s="30">
        <v>3</v>
      </c>
      <c r="B9" s="116" t="s">
        <v>301</v>
      </c>
      <c r="C9" s="20">
        <v>100</v>
      </c>
      <c r="D9" s="20" t="s">
        <v>134</v>
      </c>
      <c r="E9" s="13">
        <v>1.4150561979461469</v>
      </c>
      <c r="F9" s="13">
        <v>1.5131277518254702</v>
      </c>
      <c r="G9" s="13">
        <v>8893.06</v>
      </c>
    </row>
    <row r="10" spans="1:7" ht="63" x14ac:dyDescent="0.25">
      <c r="A10" s="30">
        <v>4</v>
      </c>
      <c r="B10" s="116" t="s">
        <v>302</v>
      </c>
      <c r="C10" s="20">
        <v>100</v>
      </c>
      <c r="D10" s="20" t="s">
        <v>134</v>
      </c>
      <c r="E10" s="13">
        <v>0.84903371876768818</v>
      </c>
      <c r="F10" s="13">
        <v>1.5666898847086348</v>
      </c>
      <c r="G10" s="13">
        <v>9201.56</v>
      </c>
    </row>
    <row r="11" spans="1:7" ht="63" x14ac:dyDescent="0.25">
      <c r="A11" s="30">
        <v>5</v>
      </c>
      <c r="B11" s="116" t="s">
        <v>303</v>
      </c>
      <c r="C11" s="20">
        <v>100</v>
      </c>
      <c r="D11" s="20" t="s">
        <v>134</v>
      </c>
      <c r="E11" s="13">
        <v>2.2398318104633299</v>
      </c>
      <c r="F11" s="13">
        <v>2.0868864535661098</v>
      </c>
      <c r="G11" s="13">
        <v>12510.69</v>
      </c>
    </row>
    <row r="12" spans="1:7" ht="63" x14ac:dyDescent="0.25">
      <c r="A12" s="30">
        <v>6</v>
      </c>
      <c r="B12" s="116" t="s">
        <v>304</v>
      </c>
      <c r="C12" s="20">
        <v>100</v>
      </c>
      <c r="D12" s="20" t="s">
        <v>134</v>
      </c>
      <c r="E12" s="13">
        <v>1.3907980916956415</v>
      </c>
      <c r="F12" s="13">
        <v>2.8242723836128296</v>
      </c>
      <c r="G12" s="13">
        <v>16755.55</v>
      </c>
    </row>
    <row r="13" spans="1:7" ht="47.25" x14ac:dyDescent="0.25">
      <c r="A13" s="30">
        <v>7</v>
      </c>
      <c r="B13" s="116" t="s">
        <v>305</v>
      </c>
      <c r="C13" s="20">
        <v>100</v>
      </c>
      <c r="D13" s="20" t="s">
        <v>134</v>
      </c>
      <c r="E13" s="13">
        <v>1.9810786771246056</v>
      </c>
      <c r="F13" s="13">
        <v>2.2840671637452785</v>
      </c>
      <c r="G13" s="13">
        <v>13692.77</v>
      </c>
    </row>
    <row r="14" spans="1:7" ht="47.25" x14ac:dyDescent="0.25">
      <c r="A14" s="30">
        <v>8</v>
      </c>
      <c r="B14" s="116" t="s">
        <v>306</v>
      </c>
      <c r="C14" s="20">
        <v>100</v>
      </c>
      <c r="D14" s="20" t="s">
        <v>134</v>
      </c>
      <c r="E14" s="13">
        <v>2.8139403250586237</v>
      </c>
      <c r="F14" s="13">
        <v>3.4061646562017502</v>
      </c>
      <c r="G14" s="13">
        <v>20212.240000000002</v>
      </c>
    </row>
    <row r="15" spans="1:7" ht="63" x14ac:dyDescent="0.25">
      <c r="A15" s="30">
        <v>9</v>
      </c>
      <c r="B15" s="116" t="s">
        <v>298</v>
      </c>
      <c r="C15" s="20">
        <v>100</v>
      </c>
      <c r="D15" s="20" t="s">
        <v>134</v>
      </c>
      <c r="E15" s="13">
        <v>0.33152745209024015</v>
      </c>
      <c r="F15" s="13">
        <v>1.3618476710622476</v>
      </c>
      <c r="G15" s="13">
        <v>8164.15</v>
      </c>
    </row>
    <row r="16" spans="1:7" ht="63" x14ac:dyDescent="0.25">
      <c r="A16" s="30">
        <v>10</v>
      </c>
      <c r="B16" s="116" t="s">
        <v>307</v>
      </c>
      <c r="C16" s="20">
        <v>100</v>
      </c>
      <c r="D16" s="20" t="s">
        <v>134</v>
      </c>
      <c r="E16" s="13">
        <v>4.0996199563354088</v>
      </c>
      <c r="F16" s="13">
        <v>4.5478254216091329</v>
      </c>
      <c r="G16" s="13">
        <v>27263.79</v>
      </c>
    </row>
    <row r="17" spans="1:7" ht="47.25" x14ac:dyDescent="0.25">
      <c r="A17" s="30">
        <v>11</v>
      </c>
      <c r="B17" s="116" t="s">
        <v>308</v>
      </c>
      <c r="C17" s="20">
        <v>100</v>
      </c>
      <c r="D17" s="20" t="s">
        <v>134</v>
      </c>
      <c r="E17" s="13">
        <v>3.0080051750626668</v>
      </c>
      <c r="F17" s="13">
        <v>2.6334837660281258</v>
      </c>
      <c r="G17" s="13">
        <v>15787.49</v>
      </c>
    </row>
    <row r="18" spans="1:7" ht="63" x14ac:dyDescent="0.25">
      <c r="A18" s="30">
        <v>12</v>
      </c>
      <c r="B18" s="116" t="s">
        <v>309</v>
      </c>
      <c r="C18" s="20">
        <v>100</v>
      </c>
      <c r="D18" s="20" t="s">
        <v>134</v>
      </c>
      <c r="E18" s="13">
        <v>1.6252931187838604</v>
      </c>
      <c r="F18" s="13">
        <v>2.7557408773103713</v>
      </c>
      <c r="G18" s="13">
        <v>16375.41</v>
      </c>
    </row>
    <row r="19" spans="1:7" ht="63" x14ac:dyDescent="0.25">
      <c r="A19" s="30">
        <v>13</v>
      </c>
      <c r="B19" s="116" t="s">
        <v>310</v>
      </c>
      <c r="C19" s="20">
        <v>100</v>
      </c>
      <c r="D19" s="20" t="s">
        <v>134</v>
      </c>
      <c r="E19" s="13">
        <v>1.5767769062828496</v>
      </c>
      <c r="F19" s="13">
        <v>2.2002676972347976</v>
      </c>
      <c r="G19" s="13">
        <v>13190.4</v>
      </c>
    </row>
    <row r="20" spans="1:7" ht="63" x14ac:dyDescent="0.25">
      <c r="A20" s="30">
        <v>14</v>
      </c>
      <c r="B20" s="116" t="s">
        <v>311</v>
      </c>
      <c r="C20" s="20">
        <v>100</v>
      </c>
      <c r="D20" s="20" t="s">
        <v>134</v>
      </c>
      <c r="E20" s="13">
        <v>2.6037034042209104</v>
      </c>
      <c r="F20" s="13">
        <v>2.463669619289667</v>
      </c>
      <c r="G20" s="13">
        <v>14769.47</v>
      </c>
    </row>
    <row r="21" spans="1:7" ht="63" x14ac:dyDescent="0.25">
      <c r="A21" s="30">
        <v>15</v>
      </c>
      <c r="B21" s="116" t="s">
        <v>312</v>
      </c>
      <c r="C21" s="20">
        <v>100</v>
      </c>
      <c r="D21" s="20" t="s">
        <v>134</v>
      </c>
      <c r="E21" s="13">
        <v>1.3099377375272903</v>
      </c>
      <c r="F21" s="13">
        <v>1.8485474728556668</v>
      </c>
      <c r="G21" s="13">
        <v>10848.27</v>
      </c>
    </row>
    <row r="22" spans="1:7" ht="63" x14ac:dyDescent="0.25">
      <c r="A22" s="30">
        <v>16</v>
      </c>
      <c r="B22" s="116" t="s">
        <v>313</v>
      </c>
      <c r="C22" s="20">
        <v>100</v>
      </c>
      <c r="D22" s="20" t="s">
        <v>134</v>
      </c>
      <c r="E22" s="13">
        <v>2.199401633379154</v>
      </c>
      <c r="F22" s="13">
        <v>2.4903872985917426</v>
      </c>
      <c r="G22" s="13">
        <v>14929.64</v>
      </c>
    </row>
    <row r="23" spans="1:7" ht="63" x14ac:dyDescent="0.25">
      <c r="A23" s="30">
        <v>17</v>
      </c>
      <c r="B23" s="116" t="s">
        <v>314</v>
      </c>
      <c r="C23" s="20">
        <v>100</v>
      </c>
      <c r="D23" s="20" t="s">
        <v>134</v>
      </c>
      <c r="E23" s="13">
        <v>0.2506670979218889</v>
      </c>
      <c r="F23" s="13">
        <v>1.0632959120682923</v>
      </c>
      <c r="G23" s="13">
        <v>6374.36</v>
      </c>
    </row>
    <row r="24" spans="1:7" ht="47.25" x14ac:dyDescent="0.25">
      <c r="A24" s="30">
        <v>18</v>
      </c>
      <c r="B24" s="116" t="s">
        <v>315</v>
      </c>
      <c r="C24" s="20">
        <v>100</v>
      </c>
      <c r="D24" s="20" t="s">
        <v>134</v>
      </c>
      <c r="E24" s="13">
        <v>6.185817093878871</v>
      </c>
      <c r="F24" s="13">
        <v>5.0478348546163403</v>
      </c>
      <c r="G24" s="13">
        <v>30261.3</v>
      </c>
    </row>
    <row r="25" spans="1:7" ht="47.25" x14ac:dyDescent="0.25">
      <c r="A25" s="30">
        <v>19</v>
      </c>
      <c r="B25" s="116" t="s">
        <v>316</v>
      </c>
      <c r="C25" s="20">
        <v>100</v>
      </c>
      <c r="D25" s="20" t="s">
        <v>134</v>
      </c>
      <c r="E25" s="13">
        <v>3.3476186625697424</v>
      </c>
      <c r="F25" s="13">
        <v>2.7809556141730902</v>
      </c>
      <c r="G25" s="13">
        <v>16671.57</v>
      </c>
    </row>
    <row r="26" spans="1:7" ht="63" x14ac:dyDescent="0.25">
      <c r="A26" s="30">
        <v>20</v>
      </c>
      <c r="B26" s="116" t="s">
        <v>317</v>
      </c>
      <c r="C26" s="20">
        <v>100</v>
      </c>
      <c r="D26" s="20" t="s">
        <v>134</v>
      </c>
      <c r="E26" s="13">
        <v>2.2074876687959892</v>
      </c>
      <c r="F26" s="13">
        <v>2.2464519006959058</v>
      </c>
      <c r="G26" s="13">
        <v>13467.27</v>
      </c>
    </row>
    <row r="27" spans="1:7" ht="47.25" x14ac:dyDescent="0.25">
      <c r="A27" s="30">
        <v>21</v>
      </c>
      <c r="B27" s="116" t="s">
        <v>318</v>
      </c>
      <c r="C27" s="20">
        <v>100</v>
      </c>
      <c r="D27" s="20" t="s">
        <v>134</v>
      </c>
      <c r="E27" s="13">
        <v>2.175143527128649</v>
      </c>
      <c r="F27" s="13">
        <v>2.6023907060174696</v>
      </c>
      <c r="G27" s="13">
        <v>15452.79</v>
      </c>
    </row>
    <row r="28" spans="1:7" ht="47.25" x14ac:dyDescent="0.25">
      <c r="A28" s="30">
        <v>22</v>
      </c>
      <c r="B28" s="116" t="s">
        <v>319</v>
      </c>
      <c r="C28" s="20">
        <v>100</v>
      </c>
      <c r="D28" s="20" t="s">
        <v>134</v>
      </c>
      <c r="E28" s="13">
        <v>3.0646074229805125</v>
      </c>
      <c r="F28" s="13">
        <v>3.2469044681911572</v>
      </c>
      <c r="G28" s="13">
        <v>19464.89</v>
      </c>
    </row>
    <row r="29" spans="1:7" ht="47.25" x14ac:dyDescent="0.25">
      <c r="A29" s="30">
        <v>23</v>
      </c>
      <c r="B29" s="116" t="s">
        <v>453</v>
      </c>
      <c r="C29" s="20">
        <v>100</v>
      </c>
      <c r="D29" s="20" t="s">
        <v>134</v>
      </c>
      <c r="E29" s="13">
        <v>8.7086601439314304</v>
      </c>
      <c r="F29" s="13">
        <v>5.5233601709477744</v>
      </c>
      <c r="G29" s="13">
        <v>33112.03</v>
      </c>
    </row>
    <row r="30" spans="1:7" ht="47.25" x14ac:dyDescent="0.25">
      <c r="A30" s="30">
        <v>24</v>
      </c>
      <c r="B30" s="116" t="s">
        <v>454</v>
      </c>
      <c r="C30" s="20">
        <v>100</v>
      </c>
      <c r="D30" s="20" t="s">
        <v>134</v>
      </c>
      <c r="E30" s="13">
        <v>7.0025066709792192</v>
      </c>
      <c r="F30" s="13">
        <v>6.1523957945034971</v>
      </c>
      <c r="G30" s="13">
        <v>36883.040000000001</v>
      </c>
    </row>
    <row r="31" spans="1:7" ht="78.75" x14ac:dyDescent="0.25">
      <c r="A31" s="30">
        <v>25</v>
      </c>
      <c r="B31" s="116" t="s">
        <v>455</v>
      </c>
      <c r="C31" s="20">
        <v>100</v>
      </c>
      <c r="D31" s="20" t="s">
        <v>134</v>
      </c>
      <c r="E31" s="13">
        <v>10.366297404382632</v>
      </c>
      <c r="F31" s="13">
        <v>9.0346640745997231</v>
      </c>
      <c r="G31" s="13">
        <v>54161.97</v>
      </c>
    </row>
    <row r="32" spans="1:7" ht="47.25" x14ac:dyDescent="0.25">
      <c r="A32" s="30">
        <v>26</v>
      </c>
      <c r="B32" s="116" t="s">
        <v>1754</v>
      </c>
      <c r="C32" s="20">
        <v>100</v>
      </c>
      <c r="D32" s="20" t="s">
        <v>134</v>
      </c>
      <c r="E32" s="13">
        <v>9.0887038085226823</v>
      </c>
      <c r="F32" s="13">
        <v>6.7608989891069031</v>
      </c>
      <c r="G32" s="13">
        <v>40530.959999999999</v>
      </c>
    </row>
    <row r="33" spans="1:7" ht="47.25" x14ac:dyDescent="0.25">
      <c r="A33" s="30">
        <v>27</v>
      </c>
      <c r="B33" s="116" t="s">
        <v>1755</v>
      </c>
      <c r="C33" s="20">
        <v>100</v>
      </c>
      <c r="D33" s="20" t="s">
        <v>134</v>
      </c>
      <c r="E33" s="13">
        <v>9.7679307835368316</v>
      </c>
      <c r="F33" s="13">
        <v>7.7019878323715067</v>
      </c>
      <c r="G33" s="13">
        <v>46172.7</v>
      </c>
    </row>
    <row r="34" spans="1:7" ht="63" x14ac:dyDescent="0.25">
      <c r="A34" s="30">
        <v>28</v>
      </c>
      <c r="B34" s="116" t="s">
        <v>320</v>
      </c>
      <c r="C34" s="20">
        <v>100</v>
      </c>
      <c r="D34" s="20" t="s">
        <v>134</v>
      </c>
      <c r="E34" s="13">
        <v>0.2506670979218889</v>
      </c>
      <c r="F34" s="13">
        <v>1.5086823116469079</v>
      </c>
      <c r="G34" s="13">
        <v>8937.61</v>
      </c>
    </row>
    <row r="35" spans="1:7" ht="63" x14ac:dyDescent="0.25">
      <c r="A35" s="30">
        <v>29</v>
      </c>
      <c r="B35" s="116" t="s">
        <v>321</v>
      </c>
      <c r="C35" s="20">
        <v>100</v>
      </c>
      <c r="D35" s="20" t="s">
        <v>134</v>
      </c>
      <c r="E35" s="13">
        <v>2.053852995876122</v>
      </c>
      <c r="F35" s="13">
        <v>2.7166927312916234</v>
      </c>
      <c r="G35" s="13">
        <v>15934.22</v>
      </c>
    </row>
    <row r="36" spans="1:7" ht="63" x14ac:dyDescent="0.25">
      <c r="A36" s="30">
        <v>30</v>
      </c>
      <c r="B36" s="116" t="s">
        <v>322</v>
      </c>
      <c r="C36" s="20">
        <v>100</v>
      </c>
      <c r="D36" s="20" t="s">
        <v>134</v>
      </c>
      <c r="E36" s="13">
        <v>1.0026683916875556</v>
      </c>
      <c r="F36" s="13">
        <v>1.8083149881777145</v>
      </c>
      <c r="G36" s="13">
        <v>10733.18</v>
      </c>
    </row>
    <row r="37" spans="1:7" ht="63" x14ac:dyDescent="0.25">
      <c r="A37" s="30">
        <v>31</v>
      </c>
      <c r="B37" s="116" t="s">
        <v>323</v>
      </c>
      <c r="C37" s="20">
        <v>100</v>
      </c>
      <c r="D37" s="20" t="s">
        <v>134</v>
      </c>
      <c r="E37" s="13">
        <v>3.8732109646640249</v>
      </c>
      <c r="F37" s="13">
        <v>3.6516613794285937</v>
      </c>
      <c r="G37" s="13">
        <v>21891.37</v>
      </c>
    </row>
    <row r="38" spans="1:7" x14ac:dyDescent="0.25">
      <c r="A38" s="221" t="s">
        <v>934</v>
      </c>
      <c r="B38" s="222"/>
      <c r="C38" s="222"/>
      <c r="D38" s="222"/>
      <c r="E38" s="222"/>
      <c r="F38" s="222"/>
      <c r="G38" s="222"/>
    </row>
    <row r="39" spans="1:7" ht="47.25" x14ac:dyDescent="0.25">
      <c r="A39" s="6">
        <v>32</v>
      </c>
      <c r="B39" s="2" t="s">
        <v>1056</v>
      </c>
      <c r="C39" s="146">
        <v>100</v>
      </c>
      <c r="D39" s="20" t="s">
        <v>134</v>
      </c>
      <c r="E39" s="14">
        <v>0.58720335266312551</v>
      </c>
      <c r="F39" s="14">
        <v>0.8404583610548817</v>
      </c>
      <c r="G39" s="15">
        <v>19026</v>
      </c>
    </row>
    <row r="40" spans="1:7" ht="78.75" x14ac:dyDescent="0.25">
      <c r="A40" s="6">
        <v>33</v>
      </c>
      <c r="B40" s="2" t="s">
        <v>1057</v>
      </c>
      <c r="C40" s="146">
        <v>100</v>
      </c>
      <c r="D40" s="20" t="s">
        <v>134</v>
      </c>
      <c r="E40" s="14">
        <v>1.2523756152234298</v>
      </c>
      <c r="F40" s="14">
        <v>1.7471299350254095</v>
      </c>
      <c r="G40" s="15">
        <v>47888</v>
      </c>
    </row>
    <row r="41" spans="1:7" ht="47.25" x14ac:dyDescent="0.25">
      <c r="A41" s="6">
        <v>34</v>
      </c>
      <c r="B41" s="2" t="s">
        <v>1058</v>
      </c>
      <c r="C41" s="146">
        <v>100</v>
      </c>
      <c r="D41" s="20" t="s">
        <v>134</v>
      </c>
      <c r="E41" s="14">
        <v>1.6324740509721749</v>
      </c>
      <c r="F41" s="14">
        <v>1.5214529394278273</v>
      </c>
      <c r="G41" s="15">
        <v>42570</v>
      </c>
    </row>
    <row r="42" spans="1:7" ht="47.25" x14ac:dyDescent="0.25">
      <c r="A42" s="6">
        <v>35</v>
      </c>
      <c r="B42" s="2" t="s">
        <v>1059</v>
      </c>
      <c r="C42" s="146">
        <v>100</v>
      </c>
      <c r="D42" s="20" t="s">
        <v>134</v>
      </c>
      <c r="E42" s="14">
        <v>2.3658691096925102</v>
      </c>
      <c r="F42" s="14">
        <v>2.2010673385898105</v>
      </c>
      <c r="G42" s="15">
        <v>57750</v>
      </c>
    </row>
    <row r="43" spans="1:7" ht="63" x14ac:dyDescent="0.25">
      <c r="A43" s="6">
        <v>36</v>
      </c>
      <c r="B43" s="2" t="s">
        <v>1060</v>
      </c>
      <c r="C43" s="146">
        <v>100</v>
      </c>
      <c r="D43" s="20" t="s">
        <v>134</v>
      </c>
      <c r="E43" s="14">
        <v>1.6665854490521905</v>
      </c>
      <c r="F43" s="14">
        <v>1.4145775236046034</v>
      </c>
      <c r="G43" s="15">
        <v>39436</v>
      </c>
    </row>
    <row r="44" spans="1:7" ht="47.25" x14ac:dyDescent="0.25">
      <c r="A44" s="6">
        <v>37</v>
      </c>
      <c r="B44" s="2" t="s">
        <v>1061</v>
      </c>
      <c r="C44" s="146">
        <v>100</v>
      </c>
      <c r="D44" s="20" t="s">
        <v>134</v>
      </c>
      <c r="E44" s="14">
        <v>2.1100336240923929</v>
      </c>
      <c r="F44" s="14">
        <v>1.9582619650920827</v>
      </c>
      <c r="G44" s="15">
        <v>54702</v>
      </c>
    </row>
    <row r="45" spans="1:7" ht="47.25" x14ac:dyDescent="0.25">
      <c r="A45" s="6">
        <v>38</v>
      </c>
      <c r="B45" s="2" t="s">
        <v>1062</v>
      </c>
      <c r="C45" s="146">
        <v>100</v>
      </c>
      <c r="D45" s="20" t="s">
        <v>134</v>
      </c>
      <c r="E45" s="14">
        <v>1.5545051410749964</v>
      </c>
      <c r="F45" s="14">
        <v>1.5967611794516088</v>
      </c>
      <c r="G45" s="15">
        <v>44748</v>
      </c>
    </row>
    <row r="46" spans="1:7" ht="47.25" x14ac:dyDescent="0.25">
      <c r="A46" s="6">
        <v>39</v>
      </c>
      <c r="B46" s="2" t="s">
        <v>1063</v>
      </c>
      <c r="C46" s="146">
        <v>100</v>
      </c>
      <c r="D46" s="20" t="s">
        <v>134</v>
      </c>
      <c r="E46" s="14">
        <v>2.5510452706983089</v>
      </c>
      <c r="F46" s="14">
        <v>2.6816882068994805</v>
      </c>
      <c r="G46" s="15">
        <v>72113</v>
      </c>
    </row>
    <row r="47" spans="1:7" ht="47.25" x14ac:dyDescent="0.25">
      <c r="A47" s="6">
        <v>40</v>
      </c>
      <c r="B47" s="2" t="s">
        <v>1064</v>
      </c>
      <c r="C47" s="146">
        <v>100</v>
      </c>
      <c r="D47" s="20" t="s">
        <v>134</v>
      </c>
      <c r="E47" s="14">
        <v>2.7386579601383949</v>
      </c>
      <c r="F47" s="14">
        <v>2.5322395707996543</v>
      </c>
      <c r="G47" s="15">
        <v>69575</v>
      </c>
    </row>
    <row r="48" spans="1:7" ht="47.25" x14ac:dyDescent="0.25">
      <c r="A48" s="6">
        <v>41</v>
      </c>
      <c r="B48" s="2" t="s">
        <v>1065</v>
      </c>
      <c r="C48" s="146">
        <v>100</v>
      </c>
      <c r="D48" s="20" t="s">
        <v>134</v>
      </c>
      <c r="E48" s="14">
        <v>3.3794649383558308</v>
      </c>
      <c r="F48" s="14">
        <v>3.6443101227297818</v>
      </c>
      <c r="G48" s="15">
        <v>98094</v>
      </c>
    </row>
    <row r="49" spans="1:7" ht="47.25" x14ac:dyDescent="0.25">
      <c r="A49" s="6">
        <v>42</v>
      </c>
      <c r="B49" s="2" t="s">
        <v>1066</v>
      </c>
      <c r="C49" s="146">
        <v>100</v>
      </c>
      <c r="D49" s="20" t="s">
        <v>134</v>
      </c>
      <c r="E49" s="14">
        <v>0.50679791433166033</v>
      </c>
      <c r="F49" s="14">
        <v>1.3463825148988577</v>
      </c>
      <c r="G49" s="15">
        <v>38045</v>
      </c>
    </row>
    <row r="50" spans="1:7" ht="47.25" x14ac:dyDescent="0.25">
      <c r="A50" s="6">
        <v>43</v>
      </c>
      <c r="B50" s="2" t="s">
        <v>1067</v>
      </c>
      <c r="C50" s="146">
        <v>100</v>
      </c>
      <c r="D50" s="20" t="s">
        <v>134</v>
      </c>
      <c r="E50" s="14">
        <v>2.139271965303835</v>
      </c>
      <c r="F50" s="14">
        <v>1.7962147700409099</v>
      </c>
      <c r="G50" s="15">
        <v>50520</v>
      </c>
    </row>
    <row r="51" spans="1:7" ht="78.75" x14ac:dyDescent="0.25">
      <c r="A51" s="6">
        <v>44</v>
      </c>
      <c r="B51" s="2" t="s">
        <v>1068</v>
      </c>
      <c r="C51" s="146">
        <v>100</v>
      </c>
      <c r="D51" s="20" t="s">
        <v>134</v>
      </c>
      <c r="E51" s="14">
        <v>2.6119584815554799</v>
      </c>
      <c r="F51" s="14">
        <v>2.8050549948331751</v>
      </c>
      <c r="G51" s="15">
        <v>77884</v>
      </c>
    </row>
    <row r="52" spans="1:7" ht="47.25" x14ac:dyDescent="0.25">
      <c r="A52" s="6">
        <v>45</v>
      </c>
      <c r="B52" s="2" t="s">
        <v>1069</v>
      </c>
      <c r="C52" s="146">
        <v>100</v>
      </c>
      <c r="D52" s="20" t="s">
        <v>134</v>
      </c>
      <c r="E52" s="14">
        <v>2.1782564202524246</v>
      </c>
      <c r="F52" s="14">
        <v>2.0121597327406824</v>
      </c>
      <c r="G52" s="15">
        <v>56374</v>
      </c>
    </row>
    <row r="53" spans="1:7" ht="47.25" x14ac:dyDescent="0.25">
      <c r="A53" s="6">
        <v>46</v>
      </c>
      <c r="B53" s="2" t="s">
        <v>1070</v>
      </c>
      <c r="C53" s="146">
        <v>100</v>
      </c>
      <c r="D53" s="20" t="s">
        <v>134</v>
      </c>
      <c r="E53" s="14">
        <v>2.3439403537839287</v>
      </c>
      <c r="F53" s="14">
        <v>2.1239188596180796</v>
      </c>
      <c r="G53" s="15">
        <v>58272</v>
      </c>
    </row>
    <row r="54" spans="1:7" ht="47.25" x14ac:dyDescent="0.25">
      <c r="A54" s="6">
        <v>47</v>
      </c>
      <c r="B54" s="2" t="s">
        <v>1071</v>
      </c>
      <c r="C54" s="146">
        <v>100</v>
      </c>
      <c r="D54" s="20" t="s">
        <v>134</v>
      </c>
      <c r="E54" s="14">
        <v>2.4706398323668437</v>
      </c>
      <c r="F54" s="14">
        <v>2.3620882465353965</v>
      </c>
      <c r="G54" s="15">
        <v>65776</v>
      </c>
    </row>
    <row r="55" spans="1:7" ht="47.25" x14ac:dyDescent="0.25">
      <c r="A55" s="6">
        <v>48</v>
      </c>
      <c r="B55" s="2" t="s">
        <v>1072</v>
      </c>
      <c r="C55" s="146">
        <v>100</v>
      </c>
      <c r="D55" s="20" t="s">
        <v>134</v>
      </c>
      <c r="E55" s="14">
        <v>2.495005116709712</v>
      </c>
      <c r="F55" s="14">
        <v>2.227467689650779</v>
      </c>
      <c r="G55" s="15">
        <v>62339</v>
      </c>
    </row>
    <row r="56" spans="1:7" ht="47.25" x14ac:dyDescent="0.25">
      <c r="A56" s="6">
        <v>49</v>
      </c>
      <c r="B56" s="2" t="s">
        <v>1073</v>
      </c>
      <c r="C56" s="146">
        <v>100</v>
      </c>
      <c r="D56" s="20" t="s">
        <v>134</v>
      </c>
      <c r="E56" s="14">
        <v>1.9078017640465863</v>
      </c>
      <c r="F56" s="14">
        <v>2.4004855399685745</v>
      </c>
      <c r="G56" s="15">
        <v>66591</v>
      </c>
    </row>
    <row r="57" spans="1:7" ht="47.25" x14ac:dyDescent="0.25">
      <c r="A57" s="6">
        <v>50</v>
      </c>
      <c r="B57" s="2" t="s">
        <v>1074</v>
      </c>
      <c r="C57" s="146">
        <v>100</v>
      </c>
      <c r="D57" s="20" t="s">
        <v>134</v>
      </c>
      <c r="E57" s="14">
        <v>1.7372447736465086</v>
      </c>
      <c r="F57" s="14">
        <v>1.5430049686451595</v>
      </c>
      <c r="G57" s="15">
        <v>43327</v>
      </c>
    </row>
    <row r="58" spans="1:7" ht="47.25" x14ac:dyDescent="0.25">
      <c r="A58" s="6">
        <v>51</v>
      </c>
      <c r="B58" s="2" t="s">
        <v>1075</v>
      </c>
      <c r="C58" s="146">
        <v>100</v>
      </c>
      <c r="D58" s="20" t="s">
        <v>134</v>
      </c>
      <c r="E58" s="14">
        <v>2.4438380195896885</v>
      </c>
      <c r="F58" s="14">
        <v>2.5783163229194681</v>
      </c>
      <c r="G58" s="15">
        <v>72697</v>
      </c>
    </row>
    <row r="59" spans="1:7" ht="47.25" x14ac:dyDescent="0.25">
      <c r="A59" s="6">
        <v>52</v>
      </c>
      <c r="B59" s="2" t="s">
        <v>1076</v>
      </c>
      <c r="C59" s="146">
        <v>100</v>
      </c>
      <c r="D59" s="20" t="s">
        <v>134</v>
      </c>
      <c r="E59" s="14">
        <v>3.4233224501729933</v>
      </c>
      <c r="F59" s="14">
        <v>2.9338009427685687</v>
      </c>
      <c r="G59" s="15">
        <v>81193</v>
      </c>
    </row>
    <row r="60" spans="1:7" ht="47.25" x14ac:dyDescent="0.25">
      <c r="A60" s="6">
        <v>53</v>
      </c>
      <c r="B60" s="2" t="s">
        <v>1077</v>
      </c>
      <c r="C60" s="146">
        <v>100</v>
      </c>
      <c r="D60" s="20" t="s">
        <v>134</v>
      </c>
      <c r="E60" s="14">
        <v>2.1587641927781296</v>
      </c>
      <c r="F60" s="14">
        <v>1.8995512648103847</v>
      </c>
      <c r="G60" s="15">
        <v>52722</v>
      </c>
    </row>
    <row r="61" spans="1:7" ht="47.25" x14ac:dyDescent="0.25">
      <c r="A61" s="6">
        <v>54</v>
      </c>
      <c r="B61" s="2" t="s">
        <v>1078</v>
      </c>
      <c r="C61" s="146">
        <v>100</v>
      </c>
      <c r="D61" s="20" t="s">
        <v>134</v>
      </c>
      <c r="E61" s="14">
        <v>1.4594805321378099</v>
      </c>
      <c r="F61" s="14">
        <v>1.6388743399912236</v>
      </c>
      <c r="G61" s="15">
        <v>45635</v>
      </c>
    </row>
    <row r="62" spans="1:7" ht="47.25" x14ac:dyDescent="0.25">
      <c r="A62" s="6">
        <v>55</v>
      </c>
      <c r="B62" s="2" t="s">
        <v>1079</v>
      </c>
      <c r="C62" s="146">
        <v>100</v>
      </c>
      <c r="D62" s="20" t="s">
        <v>134</v>
      </c>
      <c r="E62" s="14">
        <v>1.7104429608693534</v>
      </c>
      <c r="F62" s="14">
        <v>1.6551533768384696</v>
      </c>
      <c r="G62" s="15">
        <v>45548</v>
      </c>
    </row>
    <row r="63" spans="1:7" ht="47.25" x14ac:dyDescent="0.25">
      <c r="A63" s="6">
        <v>56</v>
      </c>
      <c r="B63" s="2" t="s">
        <v>1080</v>
      </c>
      <c r="C63" s="146">
        <v>100</v>
      </c>
      <c r="D63" s="20" t="s">
        <v>134</v>
      </c>
      <c r="E63" s="14">
        <v>2.5242434579211541</v>
      </c>
      <c r="F63" s="14">
        <v>2.1940602749033875</v>
      </c>
      <c r="G63" s="15">
        <v>61041</v>
      </c>
    </row>
    <row r="64" spans="1:7" ht="47.25" x14ac:dyDescent="0.25">
      <c r="A64" s="6">
        <v>57</v>
      </c>
      <c r="B64" s="2" t="s">
        <v>1081</v>
      </c>
      <c r="C64" s="146">
        <v>100</v>
      </c>
      <c r="D64" s="20" t="s">
        <v>134</v>
      </c>
      <c r="E64" s="14">
        <v>1.7689196432922372</v>
      </c>
      <c r="F64" s="14">
        <v>1.7140056339623173</v>
      </c>
      <c r="G64" s="15">
        <v>47505</v>
      </c>
    </row>
    <row r="65" spans="1:7" ht="47.25" x14ac:dyDescent="0.25">
      <c r="A65" s="6">
        <v>58</v>
      </c>
      <c r="B65" s="2" t="s">
        <v>1082</v>
      </c>
      <c r="C65" s="146">
        <v>100</v>
      </c>
      <c r="D65" s="20" t="s">
        <v>134</v>
      </c>
      <c r="E65" s="14">
        <v>0.71877588811461424</v>
      </c>
      <c r="F65" s="14">
        <v>0.85008422632107916</v>
      </c>
      <c r="G65" s="15">
        <v>23870</v>
      </c>
    </row>
    <row r="66" spans="1:7" ht="47.25" x14ac:dyDescent="0.25">
      <c r="A66" s="6">
        <v>59</v>
      </c>
      <c r="B66" s="2" t="s">
        <v>1083</v>
      </c>
      <c r="C66" s="146">
        <v>100</v>
      </c>
      <c r="D66" s="20" t="s">
        <v>134</v>
      </c>
      <c r="E66" s="14">
        <v>3.0846449978071244</v>
      </c>
      <c r="F66" s="14">
        <v>2.6803080276885183</v>
      </c>
      <c r="G66" s="15">
        <v>75064</v>
      </c>
    </row>
    <row r="67" spans="1:7" ht="47.25" x14ac:dyDescent="0.25">
      <c r="A67" s="6">
        <v>60</v>
      </c>
      <c r="B67" s="2" t="s">
        <v>1084</v>
      </c>
      <c r="C67" s="146">
        <v>100</v>
      </c>
      <c r="D67" s="20" t="s">
        <v>134</v>
      </c>
      <c r="E67" s="14">
        <v>2.9725646898299303</v>
      </c>
      <c r="F67" s="14">
        <v>2.3816230907520914</v>
      </c>
      <c r="G67" s="15">
        <v>66519</v>
      </c>
    </row>
    <row r="68" spans="1:7" ht="47.25" x14ac:dyDescent="0.25">
      <c r="A68" s="6">
        <v>61</v>
      </c>
      <c r="B68" s="2" t="s">
        <v>1085</v>
      </c>
      <c r="C68" s="146">
        <v>100</v>
      </c>
      <c r="D68" s="20" t="s">
        <v>134</v>
      </c>
      <c r="E68" s="14">
        <v>3.3892110520929783</v>
      </c>
      <c r="F68" s="14">
        <v>3.3782894271194595</v>
      </c>
      <c r="G68" s="15">
        <v>93115</v>
      </c>
    </row>
    <row r="69" spans="1:7" ht="47.25" x14ac:dyDescent="0.25">
      <c r="A69" s="6">
        <v>62</v>
      </c>
      <c r="B69" s="2" t="s">
        <v>1086</v>
      </c>
      <c r="C69" s="146">
        <v>100</v>
      </c>
      <c r="D69" s="20" t="s">
        <v>134</v>
      </c>
      <c r="E69" s="14">
        <v>2.9555089907899226</v>
      </c>
      <c r="F69" s="14">
        <v>2.946647226193678</v>
      </c>
      <c r="G69" s="15">
        <v>81922</v>
      </c>
    </row>
    <row r="70" spans="1:7" ht="47.25" x14ac:dyDescent="0.25">
      <c r="A70" s="6">
        <v>63</v>
      </c>
      <c r="B70" s="2" t="s">
        <v>1087</v>
      </c>
      <c r="C70" s="146">
        <v>100</v>
      </c>
      <c r="D70" s="20" t="s">
        <v>134</v>
      </c>
      <c r="E70" s="14">
        <v>2.9506359339213488</v>
      </c>
      <c r="F70" s="14">
        <v>2.7320470534943309</v>
      </c>
      <c r="G70" s="15">
        <v>75526</v>
      </c>
    </row>
    <row r="71" spans="1:7" ht="63" x14ac:dyDescent="0.25">
      <c r="A71" s="6">
        <v>64</v>
      </c>
      <c r="B71" s="2" t="s">
        <v>1088</v>
      </c>
      <c r="C71" s="146">
        <v>100</v>
      </c>
      <c r="D71" s="20" t="s">
        <v>134</v>
      </c>
      <c r="E71" s="14">
        <v>1.2450660299205691</v>
      </c>
      <c r="F71" s="14">
        <v>1.1098056424557281</v>
      </c>
      <c r="G71" s="15">
        <v>31111</v>
      </c>
    </row>
    <row r="72" spans="1:7" ht="47.25" x14ac:dyDescent="0.25">
      <c r="A72" s="6">
        <v>65</v>
      </c>
      <c r="B72" s="2" t="s">
        <v>1089</v>
      </c>
      <c r="C72" s="146">
        <v>100</v>
      </c>
      <c r="D72" s="20" t="s">
        <v>134</v>
      </c>
      <c r="E72" s="14">
        <v>3.0139856732128063</v>
      </c>
      <c r="F72" s="14">
        <v>3.1463485412567418</v>
      </c>
      <c r="G72" s="15">
        <v>85440</v>
      </c>
    </row>
    <row r="73" spans="1:7" ht="47.25" x14ac:dyDescent="0.25">
      <c r="A73" s="6">
        <v>66</v>
      </c>
      <c r="B73" s="2" t="s">
        <v>1090</v>
      </c>
      <c r="C73" s="146">
        <v>100</v>
      </c>
      <c r="D73" s="20" t="s">
        <v>134</v>
      </c>
      <c r="E73" s="14">
        <v>1.3936942644120658</v>
      </c>
      <c r="F73" s="14">
        <v>1.6957801905355094</v>
      </c>
      <c r="G73" s="15">
        <v>42727</v>
      </c>
    </row>
    <row r="74" spans="1:7" ht="47.25" x14ac:dyDescent="0.25">
      <c r="A74" s="6">
        <v>67</v>
      </c>
      <c r="B74" s="2" t="s">
        <v>1091</v>
      </c>
      <c r="C74" s="146">
        <v>100</v>
      </c>
      <c r="D74" s="20" t="s">
        <v>134</v>
      </c>
      <c r="E74" s="14">
        <v>2.694800448321232</v>
      </c>
      <c r="F74" s="14">
        <v>2.6627195900513851</v>
      </c>
      <c r="G74" s="15">
        <v>74718</v>
      </c>
    </row>
    <row r="75" spans="1:7" ht="47.25" x14ac:dyDescent="0.25">
      <c r="A75" s="6">
        <v>68</v>
      </c>
      <c r="B75" s="2" t="s">
        <v>1092</v>
      </c>
      <c r="C75" s="146">
        <v>100</v>
      </c>
      <c r="D75" s="20" t="s">
        <v>134</v>
      </c>
      <c r="E75" s="14">
        <v>2.085668339749525</v>
      </c>
      <c r="F75" s="14">
        <v>1.7776708237192647</v>
      </c>
      <c r="G75" s="15">
        <v>49875</v>
      </c>
    </row>
    <row r="76" spans="1:7" ht="47.25" x14ac:dyDescent="0.25">
      <c r="A76" s="6">
        <v>69</v>
      </c>
      <c r="B76" s="2" t="s">
        <v>1093</v>
      </c>
      <c r="C76" s="146">
        <v>100</v>
      </c>
      <c r="D76" s="20" t="s">
        <v>134</v>
      </c>
      <c r="E76" s="14">
        <v>2.1075970956581065</v>
      </c>
      <c r="F76" s="14">
        <v>1.8988434805996348</v>
      </c>
      <c r="G76" s="15">
        <v>52603</v>
      </c>
    </row>
    <row r="77" spans="1:7" ht="47.25" x14ac:dyDescent="0.25">
      <c r="A77" s="6">
        <v>70</v>
      </c>
      <c r="B77" s="2" t="s">
        <v>1094</v>
      </c>
      <c r="C77" s="146">
        <v>100</v>
      </c>
      <c r="D77" s="20" t="s">
        <v>134</v>
      </c>
      <c r="E77" s="14">
        <v>1.8493250816237026</v>
      </c>
      <c r="F77" s="14">
        <v>1.6867913310589868</v>
      </c>
      <c r="G77" s="15">
        <v>44717</v>
      </c>
    </row>
    <row r="78" spans="1:7" ht="47.25" x14ac:dyDescent="0.25">
      <c r="A78" s="6">
        <v>71</v>
      </c>
      <c r="B78" s="2" t="s">
        <v>1095</v>
      </c>
      <c r="C78" s="146">
        <v>100</v>
      </c>
      <c r="D78" s="20" t="s">
        <v>134</v>
      </c>
      <c r="E78" s="14">
        <v>1.7737927001608109</v>
      </c>
      <c r="F78" s="14">
        <v>1.3086576164658918</v>
      </c>
      <c r="G78" s="15">
        <v>36202</v>
      </c>
    </row>
    <row r="79" spans="1:7" ht="47.25" x14ac:dyDescent="0.25">
      <c r="A79" s="6">
        <v>72</v>
      </c>
      <c r="B79" s="2" t="s">
        <v>1096</v>
      </c>
      <c r="C79" s="146">
        <v>100</v>
      </c>
      <c r="D79" s="20" t="s">
        <v>134</v>
      </c>
      <c r="E79" s="14">
        <v>0.98435748745187868</v>
      </c>
      <c r="F79" s="14">
        <v>1.0852809195532467</v>
      </c>
      <c r="G79" s="15">
        <v>30604</v>
      </c>
    </row>
    <row r="80" spans="1:7" ht="47.25" x14ac:dyDescent="0.25">
      <c r="A80" s="6">
        <v>73</v>
      </c>
      <c r="B80" s="2" t="s">
        <v>1097</v>
      </c>
      <c r="C80" s="146">
        <v>100</v>
      </c>
      <c r="D80" s="20" t="s">
        <v>134</v>
      </c>
      <c r="E80" s="14">
        <v>3.6426100092588078</v>
      </c>
      <c r="F80" s="14">
        <v>4.0261597044293138</v>
      </c>
      <c r="G80" s="15">
        <v>102247</v>
      </c>
    </row>
    <row r="81" spans="1:7" ht="47.25" x14ac:dyDescent="0.25">
      <c r="A81" s="6">
        <v>74</v>
      </c>
      <c r="B81" s="2" t="s">
        <v>1098</v>
      </c>
      <c r="C81" s="146">
        <v>100</v>
      </c>
      <c r="D81" s="20" t="s">
        <v>134</v>
      </c>
      <c r="E81" s="14">
        <v>1.5374494420349887</v>
      </c>
      <c r="F81" s="14">
        <v>1.3000580383052815</v>
      </c>
      <c r="G81" s="15">
        <v>36596</v>
      </c>
    </row>
    <row r="82" spans="1:7" ht="47.25" x14ac:dyDescent="0.25">
      <c r="A82" s="6">
        <v>75</v>
      </c>
      <c r="B82" s="2" t="s">
        <v>1099</v>
      </c>
      <c r="C82" s="146">
        <v>100</v>
      </c>
      <c r="D82" s="20" t="s">
        <v>134</v>
      </c>
      <c r="E82" s="14">
        <v>0.34111398080015592</v>
      </c>
      <c r="F82" s="14">
        <v>0.31574253641549765</v>
      </c>
      <c r="G82" s="15">
        <v>8912</v>
      </c>
    </row>
    <row r="83" spans="1:7" ht="47.25" x14ac:dyDescent="0.25">
      <c r="A83" s="6">
        <v>76</v>
      </c>
      <c r="B83" s="2" t="s">
        <v>1100</v>
      </c>
      <c r="C83" s="146">
        <v>100</v>
      </c>
      <c r="D83" s="20" t="s">
        <v>134</v>
      </c>
      <c r="E83" s="14">
        <v>3.1211929243214267</v>
      </c>
      <c r="F83" s="14">
        <v>3.1583454836289513</v>
      </c>
      <c r="G83" s="15">
        <v>84878</v>
      </c>
    </row>
    <row r="84" spans="1:7" ht="47.25" x14ac:dyDescent="0.25">
      <c r="A84" s="6">
        <v>77</v>
      </c>
      <c r="B84" s="2" t="s">
        <v>1101</v>
      </c>
      <c r="C84" s="146">
        <v>101</v>
      </c>
      <c r="D84" s="20" t="s">
        <v>134</v>
      </c>
      <c r="E84" s="14">
        <v>3.0919545831099846</v>
      </c>
      <c r="F84" s="14">
        <v>3.3184108828900243</v>
      </c>
      <c r="G84" s="15">
        <v>92052</v>
      </c>
    </row>
    <row r="85" spans="1:7" ht="47.25" x14ac:dyDescent="0.25">
      <c r="A85" s="6">
        <v>78</v>
      </c>
      <c r="B85" s="2" t="s">
        <v>1102</v>
      </c>
      <c r="C85" s="146">
        <v>102</v>
      </c>
      <c r="D85" s="20" t="s">
        <v>134</v>
      </c>
      <c r="E85" s="14">
        <v>0.81380049705180058</v>
      </c>
      <c r="F85" s="14">
        <v>1.5099160567926051</v>
      </c>
      <c r="G85" s="15">
        <v>42052</v>
      </c>
    </row>
    <row r="86" spans="1:7" ht="47.25" x14ac:dyDescent="0.25">
      <c r="A86" s="6">
        <v>79</v>
      </c>
      <c r="B86" s="2" t="s">
        <v>1103</v>
      </c>
      <c r="C86" s="146">
        <v>103</v>
      </c>
      <c r="D86" s="20" t="s">
        <v>134</v>
      </c>
      <c r="E86" s="14">
        <v>0.25339895716583016</v>
      </c>
      <c r="F86" s="14">
        <v>0.98102430530979723</v>
      </c>
      <c r="G86" s="15">
        <v>27114</v>
      </c>
    </row>
    <row r="87" spans="1:7" ht="47.25" x14ac:dyDescent="0.25">
      <c r="A87" s="6">
        <v>80</v>
      </c>
      <c r="B87" s="2" t="s">
        <v>1104</v>
      </c>
      <c r="C87" s="146">
        <v>104</v>
      </c>
      <c r="D87" s="20" t="s">
        <v>134</v>
      </c>
      <c r="E87" s="14">
        <v>0.26070854246869063</v>
      </c>
      <c r="F87" s="14">
        <v>0.68095918916240816</v>
      </c>
      <c r="G87" s="15">
        <v>18685</v>
      </c>
    </row>
    <row r="88" spans="1:7" x14ac:dyDescent="0.25">
      <c r="A88" s="221" t="s">
        <v>7</v>
      </c>
      <c r="B88" s="222"/>
      <c r="C88" s="222"/>
      <c r="D88" s="222"/>
      <c r="E88" s="222"/>
      <c r="F88" s="222"/>
      <c r="G88" s="222"/>
    </row>
    <row r="89" spans="1:7" ht="47.25" x14ac:dyDescent="0.25">
      <c r="A89" s="11">
        <v>81</v>
      </c>
      <c r="B89" s="118" t="s">
        <v>516</v>
      </c>
      <c r="C89" s="146">
        <v>100</v>
      </c>
      <c r="D89" s="20" t="s">
        <v>134</v>
      </c>
      <c r="E89" s="13">
        <v>2.5939849624060152</v>
      </c>
      <c r="F89" s="13">
        <v>1.9268539350276406</v>
      </c>
      <c r="G89" s="13">
        <v>31164.1</v>
      </c>
    </row>
    <row r="90" spans="1:7" ht="63" x14ac:dyDescent="0.25">
      <c r="A90" s="11">
        <v>82</v>
      </c>
      <c r="B90" s="118" t="s">
        <v>517</v>
      </c>
      <c r="C90" s="146">
        <v>100</v>
      </c>
      <c r="D90" s="20" t="s">
        <v>134</v>
      </c>
      <c r="E90" s="13">
        <v>1.3972431077694236</v>
      </c>
      <c r="F90" s="13">
        <v>1.3635560182948547</v>
      </c>
      <c r="G90" s="13">
        <v>22435.4</v>
      </c>
    </row>
    <row r="91" spans="1:7" ht="63" x14ac:dyDescent="0.25">
      <c r="A91" s="11">
        <v>83</v>
      </c>
      <c r="B91" s="118" t="s">
        <v>518</v>
      </c>
      <c r="C91" s="146">
        <v>100</v>
      </c>
      <c r="D91" s="20" t="s">
        <v>134</v>
      </c>
      <c r="E91" s="13">
        <v>2.3934837092731831</v>
      </c>
      <c r="F91" s="13">
        <v>2.487494578192166</v>
      </c>
      <c r="G91" s="13">
        <v>39588.9</v>
      </c>
    </row>
    <row r="92" spans="1:7" ht="63" x14ac:dyDescent="0.25">
      <c r="A92" s="11">
        <v>84</v>
      </c>
      <c r="B92" s="118" t="s">
        <v>519</v>
      </c>
      <c r="C92" s="146">
        <v>100</v>
      </c>
      <c r="D92" s="20" t="s">
        <v>134</v>
      </c>
      <c r="E92" s="13">
        <v>2.0175438596491229</v>
      </c>
      <c r="F92" s="13">
        <v>1.4787363749528346</v>
      </c>
      <c r="G92" s="13">
        <v>26403.8</v>
      </c>
    </row>
    <row r="93" spans="1:7" ht="63" x14ac:dyDescent="0.25">
      <c r="A93" s="11">
        <v>85</v>
      </c>
      <c r="B93" s="118" t="s">
        <v>520</v>
      </c>
      <c r="C93" s="146">
        <v>100</v>
      </c>
      <c r="D93" s="20" t="s">
        <v>134</v>
      </c>
      <c r="E93" s="13">
        <v>1.9486215538847118</v>
      </c>
      <c r="F93" s="13">
        <v>2.4164196731986958</v>
      </c>
      <c r="G93" s="13">
        <v>41570.9</v>
      </c>
    </row>
    <row r="94" spans="1:7" ht="47.25" x14ac:dyDescent="0.25">
      <c r="A94" s="11">
        <v>86</v>
      </c>
      <c r="B94" s="118" t="s">
        <v>521</v>
      </c>
      <c r="C94" s="146">
        <v>100</v>
      </c>
      <c r="D94" s="20" t="s">
        <v>134</v>
      </c>
      <c r="E94" s="13">
        <v>1.1027568922305764</v>
      </c>
      <c r="F94" s="13">
        <v>1.2283994588183573</v>
      </c>
      <c r="G94" s="13">
        <v>19145.900000000001</v>
      </c>
    </row>
    <row r="95" spans="1:7" ht="78.75" x14ac:dyDescent="0.25">
      <c r="A95" s="11">
        <v>87</v>
      </c>
      <c r="B95" s="118" t="s">
        <v>522</v>
      </c>
      <c r="C95" s="146">
        <v>100</v>
      </c>
      <c r="D95" s="20" t="s">
        <v>134</v>
      </c>
      <c r="E95" s="13">
        <v>6.4160401002506262</v>
      </c>
      <c r="F95" s="13">
        <v>9.0820335687779092</v>
      </c>
      <c r="G95" s="13">
        <v>119866.2</v>
      </c>
    </row>
    <row r="96" spans="1:7" ht="47.25" x14ac:dyDescent="0.25">
      <c r="A96" s="11">
        <v>88</v>
      </c>
      <c r="B96" s="118" t="s">
        <v>523</v>
      </c>
      <c r="C96" s="146">
        <v>100</v>
      </c>
      <c r="D96" s="20" t="s">
        <v>134</v>
      </c>
      <c r="E96" s="13">
        <v>7.4248120300751879</v>
      </c>
      <c r="F96" s="13">
        <v>1.730314870387937</v>
      </c>
      <c r="G96" s="13">
        <v>53391.6</v>
      </c>
    </row>
    <row r="97" spans="1:7" ht="47.25" x14ac:dyDescent="0.25">
      <c r="A97" s="11">
        <v>89</v>
      </c>
      <c r="B97" s="118" t="s">
        <v>524</v>
      </c>
      <c r="C97" s="146">
        <v>100</v>
      </c>
      <c r="D97" s="20" t="s">
        <v>134</v>
      </c>
      <c r="E97" s="13">
        <v>0.11278195488721805</v>
      </c>
      <c r="F97" s="13">
        <v>0.53917234119833413</v>
      </c>
      <c r="G97" s="13">
        <v>4703</v>
      </c>
    </row>
    <row r="98" spans="1:7" ht="63" x14ac:dyDescent="0.25">
      <c r="A98" s="11">
        <v>90</v>
      </c>
      <c r="B98" s="118" t="s">
        <v>525</v>
      </c>
      <c r="C98" s="146">
        <v>100</v>
      </c>
      <c r="D98" s="20" t="s">
        <v>134</v>
      </c>
      <c r="E98" s="13">
        <v>0.78947368421052633</v>
      </c>
      <c r="F98" s="13">
        <v>1.1890347830277725</v>
      </c>
      <c r="G98" s="13">
        <v>21510.3</v>
      </c>
    </row>
    <row r="99" spans="1:7" ht="63" x14ac:dyDescent="0.25">
      <c r="A99" s="11">
        <v>91</v>
      </c>
      <c r="B99" s="118" t="s">
        <v>526</v>
      </c>
      <c r="C99" s="146">
        <v>100</v>
      </c>
      <c r="D99" s="20" t="s">
        <v>134</v>
      </c>
      <c r="E99" s="13">
        <v>2.8634085213032581</v>
      </c>
      <c r="F99" s="13">
        <v>1.7989264526624749</v>
      </c>
      <c r="G99" s="13">
        <v>32273.4</v>
      </c>
    </row>
    <row r="100" spans="1:7" ht="78.75" x14ac:dyDescent="0.25">
      <c r="A100" s="11">
        <v>92</v>
      </c>
      <c r="B100" s="118" t="s">
        <v>527</v>
      </c>
      <c r="C100" s="146">
        <v>100</v>
      </c>
      <c r="D100" s="20" t="s">
        <v>134</v>
      </c>
      <c r="E100" s="13">
        <v>1.6040100250626566</v>
      </c>
      <c r="F100" s="13">
        <v>1.977478780013894</v>
      </c>
      <c r="G100" s="13">
        <v>38297.9</v>
      </c>
    </row>
    <row r="101" spans="1:7" ht="63" x14ac:dyDescent="0.25">
      <c r="A101" s="11">
        <v>93</v>
      </c>
      <c r="B101" s="118" t="s">
        <v>528</v>
      </c>
      <c r="C101" s="146">
        <v>100</v>
      </c>
      <c r="D101" s="20" t="s">
        <v>134</v>
      </c>
      <c r="E101" s="13">
        <v>0.4260651629072682</v>
      </c>
      <c r="F101" s="13">
        <v>0.60226954818855782</v>
      </c>
      <c r="G101" s="13">
        <v>9859.5</v>
      </c>
    </row>
    <row r="102" spans="1:7" ht="63" x14ac:dyDescent="0.25">
      <c r="A102" s="11">
        <v>94</v>
      </c>
      <c r="B102" s="118" t="s">
        <v>529</v>
      </c>
      <c r="C102" s="146">
        <v>100</v>
      </c>
      <c r="D102" s="20" t="s">
        <v>134</v>
      </c>
      <c r="E102" s="13">
        <v>1.1466165413533835</v>
      </c>
      <c r="F102" s="13">
        <v>0.7306943969362818</v>
      </c>
      <c r="G102" s="13">
        <v>12511</v>
      </c>
    </row>
    <row r="103" spans="1:7" ht="47.25" x14ac:dyDescent="0.25">
      <c r="A103" s="11">
        <v>95</v>
      </c>
      <c r="B103" s="118" t="s">
        <v>791</v>
      </c>
      <c r="C103" s="146">
        <v>100</v>
      </c>
      <c r="D103" s="20" t="s">
        <v>134</v>
      </c>
      <c r="E103" s="13">
        <v>8.1015037593984953</v>
      </c>
      <c r="F103" s="13">
        <v>7.1567077313510374</v>
      </c>
      <c r="G103" s="13">
        <v>110697.4</v>
      </c>
    </row>
    <row r="104" spans="1:7" ht="63" x14ac:dyDescent="0.25">
      <c r="A104" s="11">
        <v>96</v>
      </c>
      <c r="B104" s="118" t="s">
        <v>530</v>
      </c>
      <c r="C104" s="146">
        <v>100</v>
      </c>
      <c r="D104" s="20" t="s">
        <v>134</v>
      </c>
      <c r="E104" s="13">
        <v>0.67042606516290726</v>
      </c>
      <c r="F104" s="13">
        <v>0.9445545948131665</v>
      </c>
      <c r="G104" s="13">
        <v>14508.7</v>
      </c>
    </row>
    <row r="105" spans="1:7" ht="47.25" x14ac:dyDescent="0.25">
      <c r="A105" s="11">
        <v>97</v>
      </c>
      <c r="B105" s="118" t="s">
        <v>531</v>
      </c>
      <c r="C105" s="146">
        <v>100</v>
      </c>
      <c r="D105" s="20" t="s">
        <v>134</v>
      </c>
      <c r="E105" s="13">
        <v>2.418546365914787</v>
      </c>
      <c r="F105" s="13">
        <v>2.1004223132811664</v>
      </c>
      <c r="G105" s="13">
        <v>35155.5</v>
      </c>
    </row>
    <row r="106" spans="1:7" ht="63" x14ac:dyDescent="0.25">
      <c r="A106" s="11">
        <v>98</v>
      </c>
      <c r="B106" s="118" t="s">
        <v>532</v>
      </c>
      <c r="C106" s="146">
        <v>100</v>
      </c>
      <c r="D106" s="20" t="s">
        <v>134</v>
      </c>
      <c r="E106" s="13">
        <v>2.337092731829574</v>
      </c>
      <c r="F106" s="13">
        <v>1.7877772174753239</v>
      </c>
      <c r="G106" s="13">
        <v>31694.400000000001</v>
      </c>
    </row>
    <row r="107" spans="1:7" ht="63" x14ac:dyDescent="0.25">
      <c r="A107" s="11">
        <v>99</v>
      </c>
      <c r="B107" s="118" t="s">
        <v>533</v>
      </c>
      <c r="C107" s="146">
        <v>100</v>
      </c>
      <c r="D107" s="20" t="s">
        <v>134</v>
      </c>
      <c r="E107" s="22">
        <v>4.9498746867167913</v>
      </c>
      <c r="F107" s="22">
        <v>3.7005146162535509</v>
      </c>
      <c r="G107" s="22">
        <v>57435.3</v>
      </c>
    </row>
    <row r="108" spans="1:7" ht="63" x14ac:dyDescent="0.25">
      <c r="A108" s="11">
        <v>100</v>
      </c>
      <c r="B108" s="118" t="s">
        <v>534</v>
      </c>
      <c r="C108" s="146">
        <v>100</v>
      </c>
      <c r="D108" s="20" t="s">
        <v>134</v>
      </c>
      <c r="E108" s="13">
        <v>0.82706766917293228</v>
      </c>
      <c r="F108" s="13">
        <v>1.2079457254995996</v>
      </c>
      <c r="G108" s="13">
        <v>18372.2</v>
      </c>
    </row>
    <row r="109" spans="1:7" ht="47.25" x14ac:dyDescent="0.25">
      <c r="A109" s="11">
        <v>101</v>
      </c>
      <c r="B109" s="118" t="s">
        <v>535</v>
      </c>
      <c r="C109" s="146">
        <v>100</v>
      </c>
      <c r="D109" s="20" t="s">
        <v>134</v>
      </c>
      <c r="E109" s="13">
        <v>0.2130325814536341</v>
      </c>
      <c r="F109" s="13">
        <v>0.3613017804687968</v>
      </c>
      <c r="G109" s="13">
        <v>5585.6</v>
      </c>
    </row>
    <row r="110" spans="1:7" ht="47.25" x14ac:dyDescent="0.25">
      <c r="A110" s="11">
        <v>102</v>
      </c>
      <c r="B110" s="118" t="s">
        <v>536</v>
      </c>
      <c r="C110" s="146">
        <v>100</v>
      </c>
      <c r="D110" s="20" t="s">
        <v>134</v>
      </c>
      <c r="E110" s="13">
        <v>2.9761904761904758</v>
      </c>
      <c r="F110" s="13">
        <v>2.3054099944635849</v>
      </c>
      <c r="G110" s="13">
        <v>35249.699999999997</v>
      </c>
    </row>
    <row r="111" spans="1:7" ht="47.25" x14ac:dyDescent="0.25">
      <c r="A111" s="11">
        <v>103</v>
      </c>
      <c r="B111" s="118" t="s">
        <v>537</v>
      </c>
      <c r="C111" s="146">
        <v>100</v>
      </c>
      <c r="D111" s="20" t="s">
        <v>134</v>
      </c>
      <c r="E111" s="13">
        <v>4.837092731829574</v>
      </c>
      <c r="F111" s="13">
        <v>2.94038597394476</v>
      </c>
      <c r="G111" s="13">
        <v>43971.9</v>
      </c>
    </row>
    <row r="112" spans="1:7" ht="47.25" x14ac:dyDescent="0.25">
      <c r="A112" s="11">
        <v>104</v>
      </c>
      <c r="B112" s="118" t="s">
        <v>538</v>
      </c>
      <c r="C112" s="146">
        <v>100</v>
      </c>
      <c r="D112" s="20" t="s">
        <v>134</v>
      </c>
      <c r="E112" s="13">
        <v>5.6265664160401005</v>
      </c>
      <c r="F112" s="13">
        <v>3.3878085434761394</v>
      </c>
      <c r="G112" s="13">
        <v>50266.6</v>
      </c>
    </row>
    <row r="113" spans="1:7" ht="47.25" x14ac:dyDescent="0.25">
      <c r="A113" s="11">
        <v>105</v>
      </c>
      <c r="B113" s="118" t="s">
        <v>539</v>
      </c>
      <c r="C113" s="146">
        <v>100</v>
      </c>
      <c r="D113" s="20" t="s">
        <v>134</v>
      </c>
      <c r="E113" s="13">
        <v>4.3984962406015038</v>
      </c>
      <c r="F113" s="13">
        <v>2.4902407458997025</v>
      </c>
      <c r="G113" s="13">
        <v>38868.9</v>
      </c>
    </row>
    <row r="114" spans="1:7" ht="47.25" x14ac:dyDescent="0.25">
      <c r="A114" s="11">
        <v>106</v>
      </c>
      <c r="B114" s="118" t="s">
        <v>792</v>
      </c>
      <c r="C114" s="146">
        <v>100</v>
      </c>
      <c r="D114" s="20" t="s">
        <v>134</v>
      </c>
      <c r="E114" s="13">
        <v>4.3984962406015038</v>
      </c>
      <c r="F114" s="13">
        <v>2.4902407458997025</v>
      </c>
      <c r="G114" s="13">
        <v>35618.5</v>
      </c>
    </row>
    <row r="115" spans="1:7" ht="47.25" x14ac:dyDescent="0.25">
      <c r="A115" s="11">
        <v>107</v>
      </c>
      <c r="B115" s="118" t="s">
        <v>540</v>
      </c>
      <c r="C115" s="146">
        <v>100</v>
      </c>
      <c r="D115" s="20" t="s">
        <v>134</v>
      </c>
      <c r="E115" s="13">
        <v>3.6278195488721807</v>
      </c>
      <c r="F115" s="13">
        <v>1.7569765002098194</v>
      </c>
      <c r="G115" s="13">
        <v>41112.300000000003</v>
      </c>
    </row>
    <row r="116" spans="1:7" ht="47.25" x14ac:dyDescent="0.25">
      <c r="A116" s="11">
        <v>108</v>
      </c>
      <c r="B116" s="118" t="s">
        <v>541</v>
      </c>
      <c r="C116" s="146">
        <v>100</v>
      </c>
      <c r="D116" s="20" t="s">
        <v>134</v>
      </c>
      <c r="E116" s="13">
        <v>7.8696741854636603</v>
      </c>
      <c r="F116" s="13">
        <v>4.200072496476559</v>
      </c>
      <c r="G116" s="13">
        <v>82040.3</v>
      </c>
    </row>
    <row r="117" spans="1:7" ht="63" x14ac:dyDescent="0.25">
      <c r="A117" s="11">
        <v>109</v>
      </c>
      <c r="B117" s="118" t="s">
        <v>542</v>
      </c>
      <c r="C117" s="146">
        <v>100</v>
      </c>
      <c r="D117" s="20" t="s">
        <v>134</v>
      </c>
      <c r="E117" s="13">
        <v>0.50125313283208017</v>
      </c>
      <c r="F117" s="13">
        <v>0.88225302710257403</v>
      </c>
      <c r="G117" s="13">
        <v>15940.4</v>
      </c>
    </row>
    <row r="118" spans="1:7" ht="78.75" x14ac:dyDescent="0.25">
      <c r="A118" s="11">
        <v>110</v>
      </c>
      <c r="B118" s="118" t="s">
        <v>543</v>
      </c>
      <c r="C118" s="146">
        <v>100</v>
      </c>
      <c r="D118" s="20" t="s">
        <v>134</v>
      </c>
      <c r="E118" s="13">
        <v>3.7030075187969929</v>
      </c>
      <c r="F118" s="13">
        <v>2.3624447680876801</v>
      </c>
      <c r="G118" s="13">
        <v>41496.800000000003</v>
      </c>
    </row>
    <row r="119" spans="1:7" ht="47.25" x14ac:dyDescent="0.25">
      <c r="A119" s="11">
        <v>111</v>
      </c>
      <c r="B119" s="118" t="s">
        <v>544</v>
      </c>
      <c r="C119" s="146">
        <v>100</v>
      </c>
      <c r="D119" s="20" t="s">
        <v>134</v>
      </c>
      <c r="E119" s="13">
        <v>4.9624060150375939</v>
      </c>
      <c r="F119" s="13">
        <v>4.4848298110683631</v>
      </c>
      <c r="G119" s="13">
        <v>73208.600000000006</v>
      </c>
    </row>
    <row r="120" spans="1:7" ht="47.25" x14ac:dyDescent="0.25">
      <c r="A120" s="11">
        <v>112</v>
      </c>
      <c r="B120" s="118" t="s">
        <v>545</v>
      </c>
      <c r="C120" s="146">
        <v>100</v>
      </c>
      <c r="D120" s="20" t="s">
        <v>134</v>
      </c>
      <c r="E120" s="13">
        <v>0.60150375939849632</v>
      </c>
      <c r="F120" s="13">
        <v>1.1523090142477468</v>
      </c>
      <c r="G120" s="13">
        <v>16802.7</v>
      </c>
    </row>
    <row r="121" spans="1:7" ht="63" x14ac:dyDescent="0.25">
      <c r="A121" s="11">
        <v>113</v>
      </c>
      <c r="B121" s="118" t="s">
        <v>546</v>
      </c>
      <c r="C121" s="146">
        <v>100</v>
      </c>
      <c r="D121" s="20" t="s">
        <v>134</v>
      </c>
      <c r="E121" s="13">
        <v>0.8771929824561403</v>
      </c>
      <c r="F121" s="13">
        <v>1.3161849926710087</v>
      </c>
      <c r="G121" s="13">
        <v>19971.5</v>
      </c>
    </row>
    <row r="122" spans="1:7" ht="63" x14ac:dyDescent="0.25">
      <c r="A122" s="11">
        <v>114</v>
      </c>
      <c r="B122" s="120" t="s">
        <v>547</v>
      </c>
      <c r="C122" s="146">
        <v>100</v>
      </c>
      <c r="D122" s="20" t="s">
        <v>134</v>
      </c>
      <c r="E122" s="13">
        <v>1.9486215538847118</v>
      </c>
      <c r="F122" s="13">
        <v>2.1838704008670189</v>
      </c>
      <c r="G122" s="13">
        <v>33683.1</v>
      </c>
    </row>
    <row r="123" spans="1:7" ht="47.25" x14ac:dyDescent="0.25">
      <c r="A123" s="11">
        <v>115</v>
      </c>
      <c r="B123" s="120" t="s">
        <v>118</v>
      </c>
      <c r="C123" s="146">
        <v>100</v>
      </c>
      <c r="D123" s="20" t="s">
        <v>134</v>
      </c>
      <c r="E123" s="13">
        <v>0.95864661654135341</v>
      </c>
      <c r="F123" s="13">
        <v>0.85062654940280757</v>
      </c>
      <c r="G123" s="13">
        <v>16083.1</v>
      </c>
    </row>
    <row r="124" spans="1:7" ht="47.25" x14ac:dyDescent="0.25">
      <c r="A124" s="11">
        <v>116</v>
      </c>
      <c r="B124" s="120" t="s">
        <v>119</v>
      </c>
      <c r="C124" s="146">
        <v>100</v>
      </c>
      <c r="D124" s="20" t="s">
        <v>134</v>
      </c>
      <c r="E124" s="13">
        <v>0.95864661654135341</v>
      </c>
      <c r="F124" s="13">
        <v>1.0940429465953396</v>
      </c>
      <c r="G124" s="13">
        <v>14942.2</v>
      </c>
    </row>
    <row r="125" spans="1:7" x14ac:dyDescent="0.25">
      <c r="A125" s="221" t="s">
        <v>8</v>
      </c>
      <c r="B125" s="222"/>
      <c r="C125" s="222"/>
      <c r="D125" s="222"/>
      <c r="E125" s="222"/>
      <c r="F125" s="222"/>
      <c r="G125" s="222"/>
    </row>
    <row r="126" spans="1:7" ht="94.5" x14ac:dyDescent="0.25">
      <c r="A126" s="11">
        <v>117</v>
      </c>
      <c r="B126" s="118" t="s">
        <v>548</v>
      </c>
      <c r="C126" s="17">
        <v>100</v>
      </c>
      <c r="D126" s="20" t="s">
        <v>134</v>
      </c>
      <c r="E126" s="17">
        <v>29.150119142176329</v>
      </c>
      <c r="F126" s="17">
        <v>20.265841360964068</v>
      </c>
      <c r="G126" s="17">
        <v>56100</v>
      </c>
    </row>
    <row r="127" spans="1:7" ht="63" x14ac:dyDescent="0.25">
      <c r="A127" s="11">
        <v>118</v>
      </c>
      <c r="B127" s="118" t="s">
        <v>549</v>
      </c>
      <c r="C127" s="17">
        <v>100</v>
      </c>
      <c r="D127" s="20" t="s">
        <v>134</v>
      </c>
      <c r="E127" s="17">
        <v>23.868149324861001</v>
      </c>
      <c r="F127" s="17">
        <v>16.226812975213882</v>
      </c>
      <c r="G127" s="17">
        <v>44342</v>
      </c>
    </row>
    <row r="128" spans="1:7" ht="63" x14ac:dyDescent="0.25">
      <c r="A128" s="11">
        <v>119</v>
      </c>
      <c r="B128" s="118" t="s">
        <v>550</v>
      </c>
      <c r="C128" s="17">
        <v>100</v>
      </c>
      <c r="D128" s="20" t="s">
        <v>134</v>
      </c>
      <c r="E128" s="17">
        <v>3.534551231135822</v>
      </c>
      <c r="F128" s="17">
        <v>4.8854097998466015</v>
      </c>
      <c r="G128" s="17">
        <v>13599.1</v>
      </c>
    </row>
    <row r="129" spans="1:7" ht="63" x14ac:dyDescent="0.25">
      <c r="A129" s="11">
        <v>120</v>
      </c>
      <c r="B129" s="118" t="s">
        <v>551</v>
      </c>
      <c r="C129" s="17">
        <v>100</v>
      </c>
      <c r="D129" s="20" t="s">
        <v>134</v>
      </c>
      <c r="E129" s="17">
        <v>6.1953931691818909</v>
      </c>
      <c r="F129" s="17">
        <v>7.80995216651728</v>
      </c>
      <c r="G129" s="17">
        <v>21049</v>
      </c>
    </row>
    <row r="130" spans="1:7" ht="63" x14ac:dyDescent="0.25">
      <c r="A130" s="11">
        <v>121</v>
      </c>
      <c r="B130" s="118" t="s">
        <v>552</v>
      </c>
      <c r="C130" s="17">
        <v>100</v>
      </c>
      <c r="D130" s="20" t="s">
        <v>134</v>
      </c>
      <c r="E130" s="17">
        <v>3.534551231135822</v>
      </c>
      <c r="F130" s="17">
        <v>5.3014515297553713</v>
      </c>
      <c r="G130" s="17">
        <v>14757.2</v>
      </c>
    </row>
    <row r="131" spans="1:7" ht="63" x14ac:dyDescent="0.25">
      <c r="A131" s="11">
        <v>122</v>
      </c>
      <c r="B131" s="118" t="s">
        <v>512</v>
      </c>
      <c r="C131" s="17">
        <v>100</v>
      </c>
      <c r="D131" s="20" t="s">
        <v>134</v>
      </c>
      <c r="E131" s="17">
        <v>5.4011119936457508</v>
      </c>
      <c r="F131" s="17">
        <v>7.3464541612255978</v>
      </c>
      <c r="G131" s="17">
        <v>20152.599999999999</v>
      </c>
    </row>
    <row r="132" spans="1:7" ht="63" x14ac:dyDescent="0.25">
      <c r="A132" s="11">
        <v>123</v>
      </c>
      <c r="B132" s="118" t="s">
        <v>553</v>
      </c>
      <c r="C132" s="17">
        <v>100</v>
      </c>
      <c r="D132" s="20" t="s">
        <v>134</v>
      </c>
      <c r="E132" s="17">
        <v>4.4082605242255761</v>
      </c>
      <c r="F132" s="17">
        <v>5.5439419603644895</v>
      </c>
      <c r="G132" s="17">
        <v>15432.2</v>
      </c>
    </row>
    <row r="133" spans="1:7" ht="63" x14ac:dyDescent="0.25">
      <c r="A133" s="11">
        <v>124</v>
      </c>
      <c r="B133" s="118" t="s">
        <v>554</v>
      </c>
      <c r="C133" s="17">
        <v>100</v>
      </c>
      <c r="D133" s="20" t="s">
        <v>134</v>
      </c>
      <c r="E133" s="17">
        <v>4.7656870532168387</v>
      </c>
      <c r="F133" s="17">
        <v>5.5874824643494154</v>
      </c>
      <c r="G133" s="17">
        <v>15553.4</v>
      </c>
    </row>
    <row r="134" spans="1:7" ht="78.75" x14ac:dyDescent="0.25">
      <c r="A134" s="11">
        <v>125</v>
      </c>
      <c r="B134" s="118" t="s">
        <v>555</v>
      </c>
      <c r="C134" s="17">
        <v>100</v>
      </c>
      <c r="D134" s="20" t="s">
        <v>134</v>
      </c>
      <c r="E134" s="17">
        <v>3.5742652899126295</v>
      </c>
      <c r="F134" s="17">
        <v>8.6747628533399901</v>
      </c>
      <c r="G134" s="17">
        <v>23922.9</v>
      </c>
    </row>
    <row r="135" spans="1:7" ht="63" x14ac:dyDescent="0.25">
      <c r="A135" s="11">
        <v>126</v>
      </c>
      <c r="B135" s="118" t="s">
        <v>556</v>
      </c>
      <c r="C135" s="17">
        <v>100</v>
      </c>
      <c r="D135" s="20" t="s">
        <v>134</v>
      </c>
      <c r="E135" s="17">
        <v>5.4011119936457508</v>
      </c>
      <c r="F135" s="17">
        <v>7.5497868778548733</v>
      </c>
      <c r="G135" s="17">
        <v>20663.099999999999</v>
      </c>
    </row>
    <row r="136" spans="1:7" ht="63" x14ac:dyDescent="0.25">
      <c r="A136" s="11">
        <v>127</v>
      </c>
      <c r="B136" s="118" t="s">
        <v>557</v>
      </c>
      <c r="C136" s="17">
        <v>100</v>
      </c>
      <c r="D136" s="20" t="s">
        <v>134</v>
      </c>
      <c r="E136" s="17">
        <v>9.2533756949960289</v>
      </c>
      <c r="F136" s="17">
        <v>8.5759345311761841</v>
      </c>
      <c r="G136" s="17">
        <v>23780.799999999999</v>
      </c>
    </row>
    <row r="137" spans="1:7" ht="63" x14ac:dyDescent="0.25">
      <c r="A137" s="11">
        <v>128</v>
      </c>
      <c r="B137" s="118" t="s">
        <v>558</v>
      </c>
      <c r="C137" s="17">
        <v>100</v>
      </c>
      <c r="D137" s="20" t="s">
        <v>134</v>
      </c>
      <c r="E137" s="17">
        <v>0.91342335186656076</v>
      </c>
      <c r="F137" s="17">
        <v>2.232169319392229</v>
      </c>
      <c r="G137" s="17">
        <v>6213.5</v>
      </c>
    </row>
    <row r="138" spans="1:7" x14ac:dyDescent="0.25">
      <c r="A138" s="221" t="s">
        <v>398</v>
      </c>
      <c r="B138" s="222"/>
      <c r="C138" s="222"/>
      <c r="D138" s="222"/>
      <c r="E138" s="222"/>
      <c r="F138" s="222"/>
      <c r="G138" s="222"/>
    </row>
    <row r="139" spans="1:7" ht="47.25" x14ac:dyDescent="0.25">
      <c r="A139" s="11">
        <v>129</v>
      </c>
      <c r="B139" s="2" t="s">
        <v>456</v>
      </c>
      <c r="C139" s="6">
        <v>100</v>
      </c>
      <c r="D139" s="20" t="s">
        <v>363</v>
      </c>
      <c r="E139" s="36">
        <v>1.1307841095075137</v>
      </c>
      <c r="F139" s="36">
        <v>1.6947715549448346</v>
      </c>
      <c r="G139" s="6">
        <v>10302.5</v>
      </c>
    </row>
    <row r="140" spans="1:7" ht="47.25" x14ac:dyDescent="0.25">
      <c r="A140" s="11">
        <v>130</v>
      </c>
      <c r="B140" s="2" t="s">
        <v>437</v>
      </c>
      <c r="C140" s="6">
        <v>100</v>
      </c>
      <c r="D140" s="20" t="s">
        <v>363</v>
      </c>
      <c r="E140" s="36">
        <v>0.47611962505579525</v>
      </c>
      <c r="F140" s="36">
        <v>1.4964435483111274</v>
      </c>
      <c r="G140" s="6">
        <v>9055.1200000000008</v>
      </c>
    </row>
    <row r="141" spans="1:7" ht="63" x14ac:dyDescent="0.25">
      <c r="A141" s="11">
        <v>131</v>
      </c>
      <c r="B141" s="2" t="s">
        <v>457</v>
      </c>
      <c r="C141" s="6">
        <v>100</v>
      </c>
      <c r="D141" s="20" t="s">
        <v>363</v>
      </c>
      <c r="E141" s="36">
        <v>1.5325100431483412</v>
      </c>
      <c r="F141" s="36">
        <v>2.3015651594892073</v>
      </c>
      <c r="G141" s="6">
        <v>13668.9</v>
      </c>
    </row>
    <row r="142" spans="1:7" ht="63" x14ac:dyDescent="0.25">
      <c r="A142" s="11">
        <v>132</v>
      </c>
      <c r="B142" s="2" t="s">
        <v>438</v>
      </c>
      <c r="C142" s="6">
        <v>100</v>
      </c>
      <c r="D142" s="20" t="s">
        <v>363</v>
      </c>
      <c r="E142" s="36">
        <v>0.63978574616872486</v>
      </c>
      <c r="F142" s="36">
        <v>1.3301673346106464</v>
      </c>
      <c r="G142" s="6">
        <v>8065.2</v>
      </c>
    </row>
    <row r="143" spans="1:7" ht="63" x14ac:dyDescent="0.25">
      <c r="A143" s="11">
        <v>133</v>
      </c>
      <c r="B143" s="2" t="s">
        <v>458</v>
      </c>
      <c r="C143" s="6">
        <v>100</v>
      </c>
      <c r="D143" s="20" t="s">
        <v>363</v>
      </c>
      <c r="E143" s="36">
        <v>3.67504835589942</v>
      </c>
      <c r="F143" s="36">
        <v>3.5791875025323145</v>
      </c>
      <c r="G143" s="6">
        <v>21177.9</v>
      </c>
    </row>
    <row r="144" spans="1:7" ht="63" x14ac:dyDescent="0.25">
      <c r="A144" s="11">
        <v>134</v>
      </c>
      <c r="B144" s="2" t="s">
        <v>439</v>
      </c>
      <c r="C144" s="6">
        <v>100</v>
      </c>
      <c r="D144" s="20" t="s">
        <v>363</v>
      </c>
      <c r="E144" s="36">
        <v>0.71417943758369296</v>
      </c>
      <c r="F144" s="36">
        <v>1.5699934980462362</v>
      </c>
      <c r="G144" s="6">
        <v>9446.5</v>
      </c>
    </row>
    <row r="145" spans="1:7" ht="47.25" x14ac:dyDescent="0.25">
      <c r="A145" s="11">
        <v>135</v>
      </c>
      <c r="B145" s="2" t="s">
        <v>459</v>
      </c>
      <c r="C145" s="6">
        <v>100</v>
      </c>
      <c r="D145" s="20" t="s">
        <v>363</v>
      </c>
      <c r="E145" s="36">
        <v>1.7110549025442643</v>
      </c>
      <c r="F145" s="36">
        <v>2.200517098782401</v>
      </c>
      <c r="G145" s="6">
        <v>13351.2</v>
      </c>
    </row>
    <row r="146" spans="1:7" ht="63" x14ac:dyDescent="0.25">
      <c r="A146" s="11">
        <v>136</v>
      </c>
      <c r="B146" s="2" t="s">
        <v>460</v>
      </c>
      <c r="C146" s="6">
        <v>100</v>
      </c>
      <c r="D146" s="20" t="s">
        <v>363</v>
      </c>
      <c r="E146" s="36">
        <v>0.50587710162178245</v>
      </c>
      <c r="F146" s="36">
        <v>1.5561075387362042</v>
      </c>
      <c r="G146" s="6">
        <v>9513.2000000000007</v>
      </c>
    </row>
    <row r="147" spans="1:7" ht="63" x14ac:dyDescent="0.25">
      <c r="A147" s="11">
        <v>137</v>
      </c>
      <c r="B147" s="2" t="s">
        <v>461</v>
      </c>
      <c r="C147" s="6">
        <v>100</v>
      </c>
      <c r="D147" s="20" t="s">
        <v>363</v>
      </c>
      <c r="E147" s="36">
        <v>1.9937509299211427</v>
      </c>
      <c r="F147" s="36">
        <v>2.7366096569806242</v>
      </c>
      <c r="G147" s="6">
        <v>16708.599999999999</v>
      </c>
    </row>
    <row r="148" spans="1:7" ht="47.25" x14ac:dyDescent="0.25">
      <c r="A148" s="11">
        <v>138</v>
      </c>
      <c r="B148" s="2" t="s">
        <v>462</v>
      </c>
      <c r="C148" s="6">
        <v>100</v>
      </c>
      <c r="D148" s="20" t="s">
        <v>363</v>
      </c>
      <c r="E148" s="36">
        <v>2.3508406487129889</v>
      </c>
      <c r="F148" s="36">
        <v>2.9482564499384609</v>
      </c>
      <c r="G148" s="6">
        <v>17867.5</v>
      </c>
    </row>
    <row r="149" spans="1:7" ht="63" x14ac:dyDescent="0.25">
      <c r="A149" s="11">
        <v>139</v>
      </c>
      <c r="B149" s="2" t="s">
        <v>463</v>
      </c>
      <c r="C149" s="6">
        <v>100</v>
      </c>
      <c r="D149" s="20" t="s">
        <v>363</v>
      </c>
      <c r="E149" s="36">
        <v>0.58027079303675055</v>
      </c>
      <c r="F149" s="36">
        <v>1.6299867095723259</v>
      </c>
      <c r="G149" s="6">
        <v>9974.9</v>
      </c>
    </row>
    <row r="150" spans="1:7" ht="63" x14ac:dyDescent="0.25">
      <c r="A150" s="11">
        <v>140</v>
      </c>
      <c r="B150" s="2" t="s">
        <v>440</v>
      </c>
      <c r="C150" s="6">
        <v>100</v>
      </c>
      <c r="D150" s="20" t="s">
        <v>363</v>
      </c>
      <c r="E150" s="36">
        <v>0.89272429697961619</v>
      </c>
      <c r="F150" s="36">
        <v>1.8401503777681751</v>
      </c>
      <c r="G150" s="6">
        <v>11044.8</v>
      </c>
    </row>
    <row r="151" spans="1:7" ht="63" x14ac:dyDescent="0.25">
      <c r="A151" s="11">
        <v>141</v>
      </c>
      <c r="B151" s="2" t="s">
        <v>464</v>
      </c>
      <c r="C151" s="6">
        <v>100</v>
      </c>
      <c r="D151" s="20" t="s">
        <v>363</v>
      </c>
      <c r="E151" s="36">
        <v>1.2051778009224818</v>
      </c>
      <c r="F151" s="36">
        <v>1.7000684290947883</v>
      </c>
      <c r="G151" s="6">
        <v>10390.4</v>
      </c>
    </row>
    <row r="152" spans="1:7" ht="63" x14ac:dyDescent="0.25">
      <c r="A152" s="11">
        <v>142</v>
      </c>
      <c r="B152" s="2" t="s">
        <v>441</v>
      </c>
      <c r="C152" s="6">
        <v>100</v>
      </c>
      <c r="D152" s="20" t="s">
        <v>363</v>
      </c>
      <c r="E152" s="36">
        <v>0.62490700788573128</v>
      </c>
      <c r="F152" s="36">
        <v>1.076259634973334</v>
      </c>
      <c r="G152" s="6">
        <v>6579.6</v>
      </c>
    </row>
    <row r="153" spans="1:7" ht="63" x14ac:dyDescent="0.25">
      <c r="A153" s="11">
        <v>143</v>
      </c>
      <c r="B153" s="2" t="s">
        <v>465</v>
      </c>
      <c r="C153" s="6">
        <v>100</v>
      </c>
      <c r="D153" s="20" t="s">
        <v>363</v>
      </c>
      <c r="E153" s="36">
        <v>2.9311114417497395</v>
      </c>
      <c r="F153" s="36">
        <v>3.5944099039355657</v>
      </c>
      <c r="G153" s="6">
        <v>21857</v>
      </c>
    </row>
    <row r="154" spans="1:7" ht="63" x14ac:dyDescent="0.25">
      <c r="A154" s="11">
        <v>144</v>
      </c>
      <c r="B154" s="2" t="s">
        <v>442</v>
      </c>
      <c r="C154" s="6">
        <v>100</v>
      </c>
      <c r="D154" s="20" t="s">
        <v>363</v>
      </c>
      <c r="E154" s="36">
        <v>0.74393691414968011</v>
      </c>
      <c r="F154" s="36">
        <v>1.385890450668158</v>
      </c>
      <c r="G154" s="6">
        <v>8361.9</v>
      </c>
    </row>
    <row r="155" spans="1:7" ht="63" x14ac:dyDescent="0.25">
      <c r="A155" s="11">
        <v>145</v>
      </c>
      <c r="B155" s="2" t="s">
        <v>443</v>
      </c>
      <c r="C155" s="6">
        <v>100</v>
      </c>
      <c r="D155" s="20" t="s">
        <v>363</v>
      </c>
      <c r="E155" s="36">
        <v>0.56539205475375687</v>
      </c>
      <c r="F155" s="36">
        <v>1.2750798434511295</v>
      </c>
      <c r="G155" s="6">
        <v>7756.9</v>
      </c>
    </row>
    <row r="156" spans="1:7" ht="63" x14ac:dyDescent="0.25">
      <c r="A156" s="11">
        <v>146</v>
      </c>
      <c r="B156" s="2" t="s">
        <v>444</v>
      </c>
      <c r="C156" s="6">
        <v>100</v>
      </c>
      <c r="D156" s="20" t="s">
        <v>363</v>
      </c>
      <c r="E156" s="36">
        <v>0.90760303526260977</v>
      </c>
      <c r="F156" s="36">
        <v>1.2200738426631501</v>
      </c>
      <c r="G156" s="6">
        <v>7446.9</v>
      </c>
    </row>
    <row r="157" spans="1:7" ht="47.25" x14ac:dyDescent="0.25">
      <c r="A157" s="11">
        <v>147</v>
      </c>
      <c r="B157" s="2" t="s">
        <v>466</v>
      </c>
      <c r="C157" s="6">
        <v>100</v>
      </c>
      <c r="D157" s="20" t="s">
        <v>363</v>
      </c>
      <c r="E157" s="36">
        <v>17.39324505281952</v>
      </c>
      <c r="F157" s="36">
        <v>12.886235432007028</v>
      </c>
      <c r="G157" s="6">
        <v>78026.5</v>
      </c>
    </row>
    <row r="158" spans="1:7" ht="47.25" x14ac:dyDescent="0.25">
      <c r="A158" s="11">
        <v>148</v>
      </c>
      <c r="B158" s="2" t="s">
        <v>467</v>
      </c>
      <c r="C158" s="6">
        <v>100</v>
      </c>
      <c r="D158" s="20" t="s">
        <v>363</v>
      </c>
      <c r="E158" s="36">
        <v>13.688439220354114</v>
      </c>
      <c r="F158" s="36">
        <v>8.6108919835020483</v>
      </c>
      <c r="G158" s="6">
        <v>52419.9</v>
      </c>
    </row>
    <row r="159" spans="1:7" ht="47.25" x14ac:dyDescent="0.25">
      <c r="A159" s="11">
        <v>149</v>
      </c>
      <c r="B159" s="2" t="s">
        <v>468</v>
      </c>
      <c r="C159" s="6">
        <v>100</v>
      </c>
      <c r="D159" s="20" t="s">
        <v>363</v>
      </c>
      <c r="E159" s="36">
        <v>7.7369439071566735</v>
      </c>
      <c r="F159" s="36">
        <v>5.4070328341982901</v>
      </c>
      <c r="G159" s="6">
        <v>32714.1</v>
      </c>
    </row>
    <row r="160" spans="1:7" ht="47.25" x14ac:dyDescent="0.25">
      <c r="A160" s="11">
        <v>150</v>
      </c>
      <c r="B160" s="2" t="s">
        <v>469</v>
      </c>
      <c r="C160" s="6">
        <v>100</v>
      </c>
      <c r="D160" s="20" t="s">
        <v>363</v>
      </c>
      <c r="E160" s="36">
        <v>4.850468680255914</v>
      </c>
      <c r="F160" s="36">
        <v>3.7998308325079182</v>
      </c>
      <c r="G160" s="6">
        <v>23066</v>
      </c>
    </row>
    <row r="161" spans="1:7" ht="47.25" x14ac:dyDescent="0.25">
      <c r="A161" s="11">
        <v>151</v>
      </c>
      <c r="B161" s="2" t="s">
        <v>470</v>
      </c>
      <c r="C161" s="6">
        <v>100</v>
      </c>
      <c r="D161" s="20" t="s">
        <v>363</v>
      </c>
      <c r="E161" s="36">
        <v>11.456628477905074</v>
      </c>
      <c r="F161" s="36">
        <v>8.4199926391377211</v>
      </c>
      <c r="G161" s="6">
        <v>50856.2</v>
      </c>
    </row>
    <row r="162" spans="1:7" ht="63" x14ac:dyDescent="0.25">
      <c r="A162" s="11">
        <v>152</v>
      </c>
      <c r="B162" s="2" t="s">
        <v>471</v>
      </c>
      <c r="C162" s="6">
        <v>100</v>
      </c>
      <c r="D162" s="20" t="s">
        <v>363</v>
      </c>
      <c r="E162" s="36">
        <v>1.4581163517333731</v>
      </c>
      <c r="F162" s="36">
        <v>2.45251792372573</v>
      </c>
      <c r="G162" s="6">
        <v>14975.1</v>
      </c>
    </row>
    <row r="163" spans="1:7" ht="47.25" x14ac:dyDescent="0.25">
      <c r="A163" s="11">
        <v>153</v>
      </c>
      <c r="B163" s="2" t="s">
        <v>445</v>
      </c>
      <c r="C163" s="6">
        <v>100</v>
      </c>
      <c r="D163" s="20" t="s">
        <v>363</v>
      </c>
      <c r="E163" s="36">
        <v>1.0712691563755392</v>
      </c>
      <c r="F163" s="36">
        <v>1.663039204268036</v>
      </c>
      <c r="G163" s="6">
        <v>10030</v>
      </c>
    </row>
    <row r="164" spans="1:7" ht="47.25" x14ac:dyDescent="0.25">
      <c r="A164" s="11">
        <v>154</v>
      </c>
      <c r="B164" s="2" t="s">
        <v>472</v>
      </c>
      <c r="C164" s="6">
        <v>100</v>
      </c>
      <c r="D164" s="20" t="s">
        <v>363</v>
      </c>
      <c r="E164" s="36">
        <v>5.1629221841987798</v>
      </c>
      <c r="F164" s="36">
        <v>5.5472614655404451</v>
      </c>
      <c r="G164" s="6">
        <v>33682.199999999997</v>
      </c>
    </row>
    <row r="165" spans="1:7" ht="47.25" x14ac:dyDescent="0.25">
      <c r="A165" s="11">
        <v>155</v>
      </c>
      <c r="B165" s="2" t="s">
        <v>473</v>
      </c>
      <c r="C165" s="6">
        <v>100</v>
      </c>
      <c r="D165" s="20" t="s">
        <v>363</v>
      </c>
      <c r="E165" s="36">
        <v>7.3798541883648259</v>
      </c>
      <c r="F165" s="36">
        <v>7.1477812567647208</v>
      </c>
      <c r="G165" s="6">
        <v>42955.4</v>
      </c>
    </row>
    <row r="166" spans="1:7" ht="47.25" x14ac:dyDescent="0.25">
      <c r="A166" s="11">
        <v>156</v>
      </c>
      <c r="B166" s="2" t="s">
        <v>474</v>
      </c>
      <c r="C166" s="6">
        <v>100</v>
      </c>
      <c r="D166" s="20" t="s">
        <v>363</v>
      </c>
      <c r="E166" s="36">
        <v>4.3148341020681453</v>
      </c>
      <c r="F166" s="36">
        <v>4.973178096131325</v>
      </c>
      <c r="G166" s="6">
        <v>28736.7</v>
      </c>
    </row>
    <row r="167" spans="1:7" ht="63" x14ac:dyDescent="0.25">
      <c r="A167" s="11">
        <v>157</v>
      </c>
      <c r="B167" s="2" t="s">
        <v>446</v>
      </c>
      <c r="C167" s="6">
        <v>100</v>
      </c>
      <c r="D167" s="20" t="s">
        <v>363</v>
      </c>
      <c r="E167" s="36">
        <v>0.53563457818776961</v>
      </c>
      <c r="F167" s="36">
        <v>1.2255336975561792</v>
      </c>
      <c r="G167" s="6">
        <v>7493.6</v>
      </c>
    </row>
    <row r="168" spans="1:7" ht="67.5" customHeight="1" x14ac:dyDescent="0.25">
      <c r="A168" s="11">
        <v>158</v>
      </c>
      <c r="B168" s="2" t="s">
        <v>447</v>
      </c>
      <c r="C168" s="6">
        <v>100</v>
      </c>
      <c r="D168" s="20" t="s">
        <v>363</v>
      </c>
      <c r="E168" s="36">
        <v>1.339086445469424</v>
      </c>
      <c r="F168" s="36">
        <v>1.8066578350661615</v>
      </c>
      <c r="G168" s="6">
        <v>11041.7</v>
      </c>
    </row>
    <row r="169" spans="1:7" ht="67.5" customHeight="1" x14ac:dyDescent="0.25">
      <c r="A169" s="11">
        <v>159</v>
      </c>
      <c r="B169" s="2" t="s">
        <v>448</v>
      </c>
      <c r="C169" s="6">
        <v>100</v>
      </c>
      <c r="D169" s="20" t="s">
        <v>363</v>
      </c>
      <c r="E169" s="36">
        <v>0.43148341020681447</v>
      </c>
      <c r="F169" s="36">
        <v>0.92450826509574124</v>
      </c>
      <c r="G169" s="6">
        <v>5569.7</v>
      </c>
    </row>
    <row r="170" spans="1:7" x14ac:dyDescent="0.25">
      <c r="A170" s="221" t="s">
        <v>13</v>
      </c>
      <c r="B170" s="222"/>
      <c r="C170" s="222"/>
      <c r="D170" s="222"/>
      <c r="E170" s="222"/>
      <c r="F170" s="222"/>
      <c r="G170" s="222"/>
    </row>
    <row r="171" spans="1:7" ht="63" x14ac:dyDescent="0.25">
      <c r="A171" s="4" t="s">
        <v>1644</v>
      </c>
      <c r="B171" s="124" t="s">
        <v>650</v>
      </c>
      <c r="C171" s="123" t="s">
        <v>129</v>
      </c>
      <c r="D171" s="20" t="s">
        <v>134</v>
      </c>
      <c r="E171" s="148">
        <v>1.1624045167718366</v>
      </c>
      <c r="F171" s="36">
        <v>2.1193570306916576</v>
      </c>
      <c r="G171" s="148">
        <v>6759.1</v>
      </c>
    </row>
    <row r="172" spans="1:7" ht="63" x14ac:dyDescent="0.25">
      <c r="A172" s="4" t="s">
        <v>1645</v>
      </c>
      <c r="B172" s="124" t="s">
        <v>651</v>
      </c>
      <c r="C172" s="123" t="s">
        <v>129</v>
      </c>
      <c r="D172" s="20" t="s">
        <v>134</v>
      </c>
      <c r="E172" s="148">
        <v>1.7602125539687812</v>
      </c>
      <c r="F172" s="36">
        <v>2.9220970499574181</v>
      </c>
      <c r="G172" s="148">
        <v>9253.2000000000007</v>
      </c>
    </row>
    <row r="173" spans="1:7" ht="63" x14ac:dyDescent="0.25">
      <c r="A173" s="4" t="s">
        <v>1646</v>
      </c>
      <c r="B173" s="124" t="s">
        <v>652</v>
      </c>
      <c r="C173" s="123" t="s">
        <v>129</v>
      </c>
      <c r="D173" s="20" t="s">
        <v>134</v>
      </c>
      <c r="E173" s="148">
        <v>21.819993357688475</v>
      </c>
      <c r="F173" s="36">
        <v>15.066404566781028</v>
      </c>
      <c r="G173" s="148">
        <v>46817.599999999999</v>
      </c>
    </row>
    <row r="174" spans="1:7" ht="94.5" x14ac:dyDescent="0.25">
      <c r="A174" s="4" t="s">
        <v>1647</v>
      </c>
      <c r="B174" s="124" t="s">
        <v>662</v>
      </c>
      <c r="C174" s="123" t="s">
        <v>129</v>
      </c>
      <c r="D174" s="20" t="s">
        <v>134</v>
      </c>
      <c r="E174" s="148">
        <v>16.971105944868814</v>
      </c>
      <c r="F174" s="36">
        <v>12.561701481884294</v>
      </c>
      <c r="G174" s="148">
        <v>39354.5</v>
      </c>
    </row>
    <row r="175" spans="1:7" ht="94.5" x14ac:dyDescent="0.25">
      <c r="A175" s="4" t="s">
        <v>1648</v>
      </c>
      <c r="B175" s="124" t="s">
        <v>653</v>
      </c>
      <c r="C175" s="123" t="s">
        <v>129</v>
      </c>
      <c r="D175" s="20" t="s">
        <v>134</v>
      </c>
      <c r="E175" s="148">
        <v>4.6496180670873466</v>
      </c>
      <c r="F175" s="36">
        <v>5.7527696458474509</v>
      </c>
      <c r="G175" s="148">
        <v>17632.599999999999</v>
      </c>
    </row>
    <row r="176" spans="1:7" ht="63" x14ac:dyDescent="0.25">
      <c r="A176" s="4" t="s">
        <v>1649</v>
      </c>
      <c r="B176" s="124" t="s">
        <v>654</v>
      </c>
      <c r="C176" s="123" t="s">
        <v>129</v>
      </c>
      <c r="D176" s="20" t="s">
        <v>134</v>
      </c>
      <c r="E176" s="148">
        <v>0.8967120557954168</v>
      </c>
      <c r="F176" s="36">
        <v>2.6285147443523655</v>
      </c>
      <c r="G176" s="148">
        <v>8412.1</v>
      </c>
    </row>
    <row r="177" spans="1:7" ht="63" x14ac:dyDescent="0.25">
      <c r="A177" s="4" t="s">
        <v>1650</v>
      </c>
      <c r="B177" s="124" t="s">
        <v>655</v>
      </c>
      <c r="C177" s="123" t="s">
        <v>129</v>
      </c>
      <c r="D177" s="20" t="s">
        <v>134</v>
      </c>
      <c r="E177" s="148">
        <v>1.7270009963467288</v>
      </c>
      <c r="F177" s="36">
        <v>3.6321788168552889</v>
      </c>
      <c r="G177" s="148">
        <v>11623.1</v>
      </c>
    </row>
    <row r="178" spans="1:7" ht="78.75" x14ac:dyDescent="0.25">
      <c r="A178" s="4" t="s">
        <v>1651</v>
      </c>
      <c r="B178" s="124" t="s">
        <v>663</v>
      </c>
      <c r="C178" s="123" t="s">
        <v>129</v>
      </c>
      <c r="D178" s="20" t="s">
        <v>134</v>
      </c>
      <c r="E178" s="148">
        <v>3.2879442045831953</v>
      </c>
      <c r="F178" s="36">
        <v>4.4702363124729905</v>
      </c>
      <c r="G178" s="148">
        <v>14057.5</v>
      </c>
    </row>
    <row r="179" spans="1:7" ht="78.75" x14ac:dyDescent="0.25">
      <c r="A179" s="4" t="s">
        <v>1652</v>
      </c>
      <c r="B179" s="124" t="s">
        <v>664</v>
      </c>
      <c r="C179" s="123" t="s">
        <v>129</v>
      </c>
      <c r="D179" s="20" t="s">
        <v>134</v>
      </c>
      <c r="E179" s="148">
        <v>3.5868482231816672</v>
      </c>
      <c r="F179" s="36">
        <v>4.7736273145670554</v>
      </c>
      <c r="G179" s="148">
        <v>15059.1</v>
      </c>
    </row>
    <row r="180" spans="1:7" ht="47.25" x14ac:dyDescent="0.25">
      <c r="A180" s="4" t="s">
        <v>1653</v>
      </c>
      <c r="B180" s="124" t="s">
        <v>656</v>
      </c>
      <c r="C180" s="123" t="s">
        <v>129</v>
      </c>
      <c r="D180" s="20" t="s">
        <v>134</v>
      </c>
      <c r="E180" s="148">
        <v>19.32912653603454</v>
      </c>
      <c r="F180" s="36">
        <v>16.33493428944476</v>
      </c>
      <c r="G180" s="148">
        <v>50584.1</v>
      </c>
    </row>
    <row r="181" spans="1:7" ht="94.5" x14ac:dyDescent="0.25">
      <c r="A181" s="4" t="s">
        <v>1654</v>
      </c>
      <c r="B181" s="124" t="s">
        <v>657</v>
      </c>
      <c r="C181" s="123" t="s">
        <v>129</v>
      </c>
      <c r="D181" s="20" t="s">
        <v>134</v>
      </c>
      <c r="E181" s="148">
        <v>0.92992361341746932</v>
      </c>
      <c r="F181" s="36">
        <v>2.7690135258223187</v>
      </c>
      <c r="G181" s="148">
        <v>8866.7000000000007</v>
      </c>
    </row>
    <row r="182" spans="1:7" ht="63" x14ac:dyDescent="0.25">
      <c r="A182" s="4" t="s">
        <v>1655</v>
      </c>
      <c r="B182" s="124" t="s">
        <v>665</v>
      </c>
      <c r="C182" s="123" t="s">
        <v>129</v>
      </c>
      <c r="D182" s="20" t="s">
        <v>134</v>
      </c>
      <c r="E182" s="148">
        <v>6.5426768515443374</v>
      </c>
      <c r="F182" s="36">
        <v>7.0372153665876933</v>
      </c>
      <c r="G182" s="148">
        <v>22395.9</v>
      </c>
    </row>
    <row r="183" spans="1:7" ht="47.25" x14ac:dyDescent="0.25">
      <c r="A183" s="4" t="s">
        <v>1656</v>
      </c>
      <c r="B183" s="124" t="s">
        <v>658</v>
      </c>
      <c r="C183" s="123" t="s">
        <v>129</v>
      </c>
      <c r="D183" s="20" t="s">
        <v>134</v>
      </c>
      <c r="E183" s="148">
        <v>3.5536366655596145</v>
      </c>
      <c r="F183" s="36">
        <v>5.984230207022101</v>
      </c>
      <c r="G183" s="148">
        <v>18868.5</v>
      </c>
    </row>
    <row r="184" spans="1:7" ht="63" x14ac:dyDescent="0.25">
      <c r="A184" s="4" t="s">
        <v>1657</v>
      </c>
      <c r="B184" s="124" t="s">
        <v>659</v>
      </c>
      <c r="C184" s="123" t="s">
        <v>129</v>
      </c>
      <c r="D184" s="20" t="s">
        <v>134</v>
      </c>
      <c r="E184" s="148">
        <v>2.7565592826303553</v>
      </c>
      <c r="F184" s="36">
        <v>3.9567294598030052</v>
      </c>
      <c r="G184" s="148">
        <v>12440.7</v>
      </c>
    </row>
    <row r="185" spans="1:7" ht="63" x14ac:dyDescent="0.25">
      <c r="A185" s="4" t="s">
        <v>1658</v>
      </c>
      <c r="B185" s="124" t="s">
        <v>660</v>
      </c>
      <c r="C185" s="123" t="s">
        <v>129</v>
      </c>
      <c r="D185" s="20" t="s">
        <v>134</v>
      </c>
      <c r="E185" s="148">
        <v>1.3948854201262038</v>
      </c>
      <c r="F185" s="36">
        <v>3.072003543468719</v>
      </c>
      <c r="G185" s="148">
        <v>9818.7000000000007</v>
      </c>
    </row>
    <row r="186" spans="1:7" ht="63" x14ac:dyDescent="0.25">
      <c r="A186" s="4" t="s">
        <v>1659</v>
      </c>
      <c r="B186" s="124" t="s">
        <v>661</v>
      </c>
      <c r="C186" s="123" t="s">
        <v>129</v>
      </c>
      <c r="D186" s="20" t="s">
        <v>134</v>
      </c>
      <c r="E186" s="148">
        <v>6.0112919295914979</v>
      </c>
      <c r="F186" s="36">
        <v>6.918986644441846</v>
      </c>
      <c r="G186" s="148">
        <v>21493</v>
      </c>
    </row>
    <row r="187" spans="1:7" x14ac:dyDescent="0.25">
      <c r="A187" s="221" t="s">
        <v>50</v>
      </c>
      <c r="B187" s="222"/>
      <c r="C187" s="222"/>
      <c r="D187" s="222"/>
      <c r="E187" s="222"/>
      <c r="F187" s="222"/>
      <c r="G187" s="222"/>
    </row>
    <row r="188" spans="1:7" ht="63" x14ac:dyDescent="0.25">
      <c r="A188" s="149">
        <v>176</v>
      </c>
      <c r="B188" s="118" t="s">
        <v>332</v>
      </c>
      <c r="C188" s="11">
        <v>100</v>
      </c>
      <c r="D188" s="20" t="s">
        <v>134</v>
      </c>
      <c r="E188" s="22">
        <v>4.7712739793408749</v>
      </c>
      <c r="F188" s="22">
        <v>5.928689615830339</v>
      </c>
      <c r="G188" s="22">
        <v>16057.1</v>
      </c>
    </row>
    <row r="189" spans="1:7" ht="63" x14ac:dyDescent="0.25">
      <c r="A189" s="149">
        <v>177</v>
      </c>
      <c r="B189" s="118" t="s">
        <v>333</v>
      </c>
      <c r="C189" s="11">
        <v>100</v>
      </c>
      <c r="D189" s="20" t="s">
        <v>134</v>
      </c>
      <c r="E189" s="22">
        <v>3.4431874077717661</v>
      </c>
      <c r="F189" s="22">
        <v>5.1905401337348112</v>
      </c>
      <c r="G189" s="22">
        <v>14147.6</v>
      </c>
    </row>
    <row r="190" spans="1:7" ht="63" x14ac:dyDescent="0.25">
      <c r="A190" s="149">
        <v>178</v>
      </c>
      <c r="B190" s="118" t="s">
        <v>334</v>
      </c>
      <c r="C190" s="11">
        <v>100</v>
      </c>
      <c r="D190" s="20" t="s">
        <v>134</v>
      </c>
      <c r="E190" s="22">
        <v>41.957697983275949</v>
      </c>
      <c r="F190" s="22">
        <v>23.740192074053478</v>
      </c>
      <c r="G190" s="22">
        <v>65257.8</v>
      </c>
    </row>
    <row r="191" spans="1:7" ht="63" x14ac:dyDescent="0.25">
      <c r="A191" s="149">
        <v>179</v>
      </c>
      <c r="B191" s="118" t="s">
        <v>335</v>
      </c>
      <c r="C191" s="11">
        <v>100</v>
      </c>
      <c r="D191" s="20" t="s">
        <v>134</v>
      </c>
      <c r="E191" s="22">
        <v>7.7717658632562721</v>
      </c>
      <c r="F191" s="22">
        <v>7.8839523256306858</v>
      </c>
      <c r="G191" s="22">
        <v>21317.200000000001</v>
      </c>
    </row>
    <row r="192" spans="1:7" ht="63" x14ac:dyDescent="0.25">
      <c r="A192" s="149">
        <v>180</v>
      </c>
      <c r="B192" s="118" t="s">
        <v>336</v>
      </c>
      <c r="C192" s="11">
        <v>100</v>
      </c>
      <c r="D192" s="20" t="s">
        <v>134</v>
      </c>
      <c r="E192" s="22">
        <v>2.3610427939006393</v>
      </c>
      <c r="F192" s="22">
        <v>3.3108238693718253</v>
      </c>
      <c r="G192" s="22">
        <v>9035.4</v>
      </c>
    </row>
    <row r="193" spans="1:7" ht="94.5" x14ac:dyDescent="0.25">
      <c r="A193" s="149">
        <v>181</v>
      </c>
      <c r="B193" s="118" t="s">
        <v>337</v>
      </c>
      <c r="C193" s="11">
        <v>100</v>
      </c>
      <c r="D193" s="20" t="s">
        <v>134</v>
      </c>
      <c r="E193" s="22">
        <v>4.6237088047220851</v>
      </c>
      <c r="F193" s="22">
        <v>5.0077989221609371</v>
      </c>
      <c r="G193" s="22">
        <v>13391.5</v>
      </c>
    </row>
    <row r="194" spans="1:7" ht="63" x14ac:dyDescent="0.25">
      <c r="A194" s="149">
        <v>182</v>
      </c>
      <c r="B194" s="118" t="s">
        <v>338</v>
      </c>
      <c r="C194" s="11">
        <v>100</v>
      </c>
      <c r="D194" s="20" t="s">
        <v>134</v>
      </c>
      <c r="E194" s="22">
        <v>6.443679291687161</v>
      </c>
      <c r="F194" s="22">
        <v>7.0677776987467844</v>
      </c>
      <c r="G194" s="22">
        <v>19079</v>
      </c>
    </row>
    <row r="195" spans="1:7" ht="47.25" x14ac:dyDescent="0.25">
      <c r="A195" s="149">
        <v>183</v>
      </c>
      <c r="B195" s="118" t="s">
        <v>339</v>
      </c>
      <c r="C195" s="11">
        <v>100</v>
      </c>
      <c r="D195" s="20" t="s">
        <v>134</v>
      </c>
      <c r="E195" s="22">
        <v>7.6733890801770785</v>
      </c>
      <c r="F195" s="22">
        <v>7.4298114967105144</v>
      </c>
      <c r="G195" s="22">
        <v>20442.8</v>
      </c>
    </row>
    <row r="196" spans="1:7" ht="78.75" x14ac:dyDescent="0.25">
      <c r="A196" s="149">
        <v>184</v>
      </c>
      <c r="B196" s="118" t="s">
        <v>340</v>
      </c>
      <c r="C196" s="11">
        <v>100</v>
      </c>
      <c r="D196" s="20" t="s">
        <v>134</v>
      </c>
      <c r="E196" s="22">
        <v>3.8366945400885393</v>
      </c>
      <c r="F196" s="22">
        <v>6.1093113598432041</v>
      </c>
      <c r="G196" s="22">
        <v>16247.7</v>
      </c>
    </row>
    <row r="197" spans="1:7" ht="63" x14ac:dyDescent="0.25">
      <c r="A197" s="149">
        <v>185</v>
      </c>
      <c r="B197" s="118" t="s">
        <v>341</v>
      </c>
      <c r="C197" s="11">
        <v>100</v>
      </c>
      <c r="D197" s="20" t="s">
        <v>134</v>
      </c>
      <c r="E197" s="22">
        <v>0.83620265617314316</v>
      </c>
      <c r="F197" s="22">
        <v>2.4182406407545591</v>
      </c>
      <c r="G197" s="22">
        <v>6683.4</v>
      </c>
    </row>
    <row r="198" spans="1:7" ht="63" x14ac:dyDescent="0.25">
      <c r="A198" s="149">
        <v>186</v>
      </c>
      <c r="B198" s="118" t="s">
        <v>342</v>
      </c>
      <c r="C198" s="11">
        <v>100</v>
      </c>
      <c r="D198" s="20" t="s">
        <v>134</v>
      </c>
      <c r="E198" s="22">
        <v>1.3772749631087065</v>
      </c>
      <c r="F198" s="22">
        <v>3.6625477149625074</v>
      </c>
      <c r="G198" s="22">
        <v>10084</v>
      </c>
    </row>
    <row r="199" spans="1:7" ht="63" x14ac:dyDescent="0.25">
      <c r="A199" s="149">
        <v>187</v>
      </c>
      <c r="B199" s="118" t="s">
        <v>343</v>
      </c>
      <c r="C199" s="11">
        <v>100</v>
      </c>
      <c r="D199" s="20" t="s">
        <v>134</v>
      </c>
      <c r="E199" s="22">
        <v>0.4426955238563699</v>
      </c>
      <c r="F199" s="22">
        <v>0.51873070476247962</v>
      </c>
      <c r="G199" s="22">
        <v>1444</v>
      </c>
    </row>
    <row r="200" spans="1:7" ht="63" x14ac:dyDescent="0.25">
      <c r="A200" s="149">
        <v>188</v>
      </c>
      <c r="B200" s="118" t="s">
        <v>344</v>
      </c>
      <c r="C200" s="11">
        <v>100</v>
      </c>
      <c r="D200" s="20" t="s">
        <v>134</v>
      </c>
      <c r="E200" s="22">
        <v>6.4928676832267582</v>
      </c>
      <c r="F200" s="22">
        <v>7.7774041767161766</v>
      </c>
      <c r="G200" s="22">
        <v>20891.2</v>
      </c>
    </row>
    <row r="201" spans="1:7" ht="63" x14ac:dyDescent="0.25">
      <c r="A201" s="149">
        <v>189</v>
      </c>
      <c r="B201" s="118" t="s">
        <v>345</v>
      </c>
      <c r="C201" s="11">
        <v>100</v>
      </c>
      <c r="D201" s="20" t="s">
        <v>134</v>
      </c>
      <c r="E201" s="22">
        <v>5.164781111657649</v>
      </c>
      <c r="F201" s="22">
        <v>7.4585141167316511</v>
      </c>
      <c r="G201" s="22">
        <v>20119.599999999999</v>
      </c>
    </row>
    <row r="202" spans="1:7" ht="47.25" x14ac:dyDescent="0.25">
      <c r="A202" s="149">
        <v>190</v>
      </c>
      <c r="B202" s="118" t="s">
        <v>346</v>
      </c>
      <c r="C202" s="11">
        <v>100</v>
      </c>
      <c r="D202" s="20" t="s">
        <v>134</v>
      </c>
      <c r="E202" s="22">
        <v>0.8853910477127398</v>
      </c>
      <c r="F202" s="22">
        <v>2.2070123482335493</v>
      </c>
      <c r="G202" s="22">
        <v>6096</v>
      </c>
    </row>
    <row r="203" spans="1:7" ht="63" x14ac:dyDescent="0.25">
      <c r="A203" s="149">
        <v>191</v>
      </c>
      <c r="B203" s="118" t="s">
        <v>347</v>
      </c>
      <c r="C203" s="11">
        <v>100</v>
      </c>
      <c r="D203" s="20" t="s">
        <v>134</v>
      </c>
      <c r="E203" s="22">
        <v>1.9183472700442696</v>
      </c>
      <c r="F203" s="22">
        <v>4.2886528017565002</v>
      </c>
      <c r="G203" s="22">
        <v>11795.8</v>
      </c>
    </row>
    <row r="204" spans="1:7" x14ac:dyDescent="0.25">
      <c r="A204" s="150" t="s">
        <v>897</v>
      </c>
      <c r="B204" s="151"/>
      <c r="C204" s="151"/>
      <c r="D204" s="151"/>
      <c r="E204" s="151"/>
      <c r="F204" s="151"/>
      <c r="G204" s="151"/>
    </row>
    <row r="205" spans="1:7" ht="47.25" x14ac:dyDescent="0.25">
      <c r="A205" s="11">
        <v>192</v>
      </c>
      <c r="B205" s="127" t="s">
        <v>898</v>
      </c>
      <c r="C205" s="12">
        <v>100</v>
      </c>
      <c r="D205" s="20" t="s">
        <v>134</v>
      </c>
      <c r="E205" s="22">
        <v>3.8007026509102522</v>
      </c>
      <c r="F205" s="22">
        <v>4.761698858922804</v>
      </c>
      <c r="G205" s="12">
        <v>19409.900000000001</v>
      </c>
    </row>
    <row r="206" spans="1:7" ht="63" x14ac:dyDescent="0.25">
      <c r="A206" s="11">
        <v>193</v>
      </c>
      <c r="B206" s="127" t="s">
        <v>899</v>
      </c>
      <c r="C206" s="12">
        <v>100</v>
      </c>
      <c r="D206" s="20" t="s">
        <v>134</v>
      </c>
      <c r="E206" s="22">
        <v>1.8843819865857554</v>
      </c>
      <c r="F206" s="22">
        <v>3.2517380321338947</v>
      </c>
      <c r="G206" s="12">
        <v>13325.9</v>
      </c>
    </row>
    <row r="207" spans="1:7" ht="63" x14ac:dyDescent="0.25">
      <c r="A207" s="11">
        <v>194</v>
      </c>
      <c r="B207" s="127" t="s">
        <v>911</v>
      </c>
      <c r="C207" s="12">
        <v>100</v>
      </c>
      <c r="D207" s="20" t="s">
        <v>134</v>
      </c>
      <c r="E207" s="22">
        <v>2.8744809964867453</v>
      </c>
      <c r="F207" s="22">
        <v>3.5778309727569089</v>
      </c>
      <c r="G207" s="12">
        <v>14616.7</v>
      </c>
    </row>
    <row r="208" spans="1:7" ht="63" x14ac:dyDescent="0.25">
      <c r="A208" s="11">
        <v>195</v>
      </c>
      <c r="B208" s="127" t="s">
        <v>900</v>
      </c>
      <c r="C208" s="12">
        <v>100</v>
      </c>
      <c r="D208" s="20" t="s">
        <v>134</v>
      </c>
      <c r="E208" s="22">
        <v>3.1299904183966785</v>
      </c>
      <c r="F208" s="22">
        <v>4.6377452637841659</v>
      </c>
      <c r="G208" s="12">
        <v>19082.7</v>
      </c>
    </row>
    <row r="209" spans="1:7" ht="47.25" x14ac:dyDescent="0.25">
      <c r="A209" s="11">
        <v>196</v>
      </c>
      <c r="B209" s="127" t="s">
        <v>912</v>
      </c>
      <c r="C209" s="12">
        <v>100</v>
      </c>
      <c r="D209" s="20" t="s">
        <v>134</v>
      </c>
      <c r="E209" s="22">
        <v>18.300862344298945</v>
      </c>
      <c r="F209" s="22">
        <v>12.641470960101639</v>
      </c>
      <c r="G209" s="12">
        <v>50466</v>
      </c>
    </row>
    <row r="210" spans="1:7" ht="63" x14ac:dyDescent="0.25">
      <c r="A210" s="11">
        <v>197</v>
      </c>
      <c r="B210" s="127" t="s">
        <v>901</v>
      </c>
      <c r="C210" s="12">
        <v>100</v>
      </c>
      <c r="D210" s="20" t="s">
        <v>134</v>
      </c>
      <c r="E210" s="22">
        <v>0.25550942190993292</v>
      </c>
      <c r="F210" s="22">
        <v>0.31014389816808119</v>
      </c>
      <c r="G210" s="12">
        <v>1244.9000000000001</v>
      </c>
    </row>
    <row r="211" spans="1:7" ht="63" x14ac:dyDescent="0.25">
      <c r="A211" s="11">
        <v>198</v>
      </c>
      <c r="B211" s="127" t="s">
        <v>902</v>
      </c>
      <c r="C211" s="12">
        <v>100</v>
      </c>
      <c r="D211" s="20" t="s">
        <v>134</v>
      </c>
      <c r="E211" s="22">
        <v>2.0440753752794634</v>
      </c>
      <c r="F211" s="22">
        <v>2.3290800190632406</v>
      </c>
      <c r="G211" s="12">
        <v>9564.7000000000007</v>
      </c>
    </row>
    <row r="212" spans="1:7" ht="94.5" x14ac:dyDescent="0.25">
      <c r="A212" s="11">
        <v>199</v>
      </c>
      <c r="B212" s="127" t="s">
        <v>903</v>
      </c>
      <c r="C212" s="12">
        <v>100</v>
      </c>
      <c r="D212" s="20" t="s">
        <v>134</v>
      </c>
      <c r="E212" s="22">
        <v>27.307569466624081</v>
      </c>
      <c r="F212" s="22">
        <v>25.377194854059169</v>
      </c>
      <c r="G212" s="12">
        <v>101399.7</v>
      </c>
    </row>
    <row r="213" spans="1:7" ht="63" x14ac:dyDescent="0.25">
      <c r="A213" s="11">
        <v>200</v>
      </c>
      <c r="B213" s="127" t="s">
        <v>904</v>
      </c>
      <c r="C213" s="12">
        <v>100</v>
      </c>
      <c r="D213" s="20" t="s">
        <v>134</v>
      </c>
      <c r="E213" s="22">
        <v>3.0341743851804535</v>
      </c>
      <c r="F213" s="22">
        <v>5.0247044760574155</v>
      </c>
      <c r="G213" s="12">
        <v>20701.2</v>
      </c>
    </row>
    <row r="214" spans="1:7" ht="63" x14ac:dyDescent="0.25">
      <c r="A214" s="11">
        <v>201</v>
      </c>
      <c r="B214" s="127" t="s">
        <v>910</v>
      </c>
      <c r="C214" s="12">
        <v>100</v>
      </c>
      <c r="D214" s="20" t="s">
        <v>134</v>
      </c>
      <c r="E214" s="22">
        <v>2.3954008304056211</v>
      </c>
      <c r="F214" s="22">
        <v>3.9644121336534477</v>
      </c>
      <c r="G214" s="12">
        <v>16236.8</v>
      </c>
    </row>
    <row r="215" spans="1:7" ht="63" x14ac:dyDescent="0.25">
      <c r="A215" s="11">
        <v>202</v>
      </c>
      <c r="B215" s="127" t="s">
        <v>905</v>
      </c>
      <c r="C215" s="12">
        <v>100</v>
      </c>
      <c r="D215" s="20" t="s">
        <v>134</v>
      </c>
      <c r="E215" s="22">
        <v>2.1079527307569466</v>
      </c>
      <c r="F215" s="22">
        <v>2.382857827400171</v>
      </c>
      <c r="G215" s="12">
        <v>9799.2999999999993</v>
      </c>
    </row>
    <row r="216" spans="1:7" ht="63" x14ac:dyDescent="0.25">
      <c r="A216" s="11">
        <v>203</v>
      </c>
      <c r="B216" s="127" t="s">
        <v>906</v>
      </c>
      <c r="C216" s="12">
        <v>100</v>
      </c>
      <c r="D216" s="20" t="s">
        <v>134</v>
      </c>
      <c r="E216" s="22">
        <v>3.1299904183966785</v>
      </c>
      <c r="F216" s="22">
        <v>4.0505605911211333</v>
      </c>
      <c r="G216" s="12">
        <v>16561.900000000001</v>
      </c>
    </row>
    <row r="217" spans="1:7" ht="63" x14ac:dyDescent="0.25">
      <c r="A217" s="11">
        <v>204</v>
      </c>
      <c r="B217" s="127" t="s">
        <v>913</v>
      </c>
      <c r="C217" s="12">
        <v>100</v>
      </c>
      <c r="D217" s="20" t="s">
        <v>134</v>
      </c>
      <c r="E217" s="22">
        <v>9.837112743532419</v>
      </c>
      <c r="F217" s="22">
        <v>8.4979569867320492</v>
      </c>
      <c r="G217" s="12">
        <v>33531.699999999997</v>
      </c>
    </row>
    <row r="218" spans="1:7" ht="78.75" x14ac:dyDescent="0.25">
      <c r="A218" s="11">
        <v>205</v>
      </c>
      <c r="B218" s="127" t="s">
        <v>914</v>
      </c>
      <c r="C218" s="12">
        <v>100</v>
      </c>
      <c r="D218" s="20" t="s">
        <v>134</v>
      </c>
      <c r="E218" s="22">
        <v>13.158735228361545</v>
      </c>
      <c r="F218" s="22">
        <v>8.7173449262788001</v>
      </c>
      <c r="G218" s="12">
        <v>34863.5</v>
      </c>
    </row>
    <row r="219" spans="1:7" ht="63" x14ac:dyDescent="0.25">
      <c r="A219" s="11">
        <v>206</v>
      </c>
      <c r="B219" s="127" t="s">
        <v>907</v>
      </c>
      <c r="C219" s="12">
        <v>100</v>
      </c>
      <c r="D219" s="20" t="s">
        <v>134</v>
      </c>
      <c r="E219" s="22">
        <v>3.417438518045353</v>
      </c>
      <c r="F219" s="22">
        <v>4.0562549899828193</v>
      </c>
      <c r="G219" s="12">
        <v>16600.400000000001</v>
      </c>
    </row>
    <row r="220" spans="1:7" ht="63" x14ac:dyDescent="0.25">
      <c r="A220" s="11">
        <v>207</v>
      </c>
      <c r="B220" s="127" t="s">
        <v>908</v>
      </c>
      <c r="C220" s="12">
        <v>100</v>
      </c>
      <c r="D220" s="20" t="s">
        <v>134</v>
      </c>
      <c r="E220" s="22">
        <v>1.0220376876397317</v>
      </c>
      <c r="F220" s="22">
        <v>2.7294127987875889</v>
      </c>
      <c r="G220" s="12">
        <v>11158.8</v>
      </c>
    </row>
    <row r="221" spans="1:7" ht="47.25" x14ac:dyDescent="0.25">
      <c r="A221" s="11">
        <v>208</v>
      </c>
      <c r="B221" s="127" t="s">
        <v>909</v>
      </c>
      <c r="C221" s="12">
        <v>100</v>
      </c>
      <c r="D221" s="20" t="s">
        <v>134</v>
      </c>
      <c r="E221" s="22">
        <v>2.2995847971893966</v>
      </c>
      <c r="F221" s="22">
        <v>3.6895924109966636</v>
      </c>
      <c r="G221" s="12">
        <v>15193.3</v>
      </c>
    </row>
    <row r="222" spans="1:7" x14ac:dyDescent="0.25">
      <c r="A222" s="221" t="s">
        <v>48</v>
      </c>
      <c r="B222" s="222"/>
      <c r="C222" s="222"/>
      <c r="D222" s="222"/>
      <c r="E222" s="222"/>
      <c r="F222" s="222"/>
      <c r="G222" s="222"/>
    </row>
    <row r="223" spans="1:7" ht="47.25" x14ac:dyDescent="0.25">
      <c r="A223" s="1">
        <v>209</v>
      </c>
      <c r="B223" s="2" t="s">
        <v>869</v>
      </c>
      <c r="C223" s="30">
        <v>100</v>
      </c>
      <c r="D223" s="20" t="s">
        <v>134</v>
      </c>
      <c r="E223" s="13">
        <v>5.6364315042926467</v>
      </c>
      <c r="F223" s="13">
        <v>4.3538998485072611</v>
      </c>
      <c r="G223" s="37">
        <v>36828.6</v>
      </c>
    </row>
    <row r="224" spans="1:7" ht="47.25" x14ac:dyDescent="0.25">
      <c r="A224" s="1">
        <v>210</v>
      </c>
      <c r="B224" s="2" t="s">
        <v>870</v>
      </c>
      <c r="C224" s="30">
        <v>100</v>
      </c>
      <c r="D224" s="20" t="s">
        <v>134</v>
      </c>
      <c r="E224" s="13">
        <v>4.9552071668533042</v>
      </c>
      <c r="F224" s="13">
        <v>4.1735861593814754</v>
      </c>
      <c r="G224" s="37">
        <v>34870.300000000003</v>
      </c>
    </row>
    <row r="225" spans="1:7" ht="47.25" x14ac:dyDescent="0.25">
      <c r="A225" s="1">
        <v>211</v>
      </c>
      <c r="B225" s="2" t="s">
        <v>871</v>
      </c>
      <c r="C225" s="30">
        <v>100</v>
      </c>
      <c r="D225" s="20" t="s">
        <v>134</v>
      </c>
      <c r="E225" s="13">
        <v>5.0765210899589404</v>
      </c>
      <c r="F225" s="13">
        <v>3.8530904903640648</v>
      </c>
      <c r="G225" s="37">
        <v>32032.9</v>
      </c>
    </row>
    <row r="226" spans="1:7" ht="47.25" x14ac:dyDescent="0.25">
      <c r="A226" s="1">
        <v>212</v>
      </c>
      <c r="B226" s="2" t="s">
        <v>872</v>
      </c>
      <c r="C226" s="30">
        <v>100</v>
      </c>
      <c r="D226" s="20" t="s">
        <v>134</v>
      </c>
      <c r="E226" s="13">
        <v>5.2631578947368416</v>
      </c>
      <c r="F226" s="13">
        <v>4.7932282316307164</v>
      </c>
      <c r="G226" s="37">
        <v>36701.5</v>
      </c>
    </row>
    <row r="227" spans="1:7" ht="47.25" x14ac:dyDescent="0.25">
      <c r="A227" s="1">
        <v>213</v>
      </c>
      <c r="B227" s="2" t="s">
        <v>873</v>
      </c>
      <c r="C227" s="30">
        <v>100</v>
      </c>
      <c r="D227" s="20" t="s">
        <v>134</v>
      </c>
      <c r="E227" s="13">
        <v>9.6117954460619632</v>
      </c>
      <c r="F227" s="13">
        <v>7.1894908043868764</v>
      </c>
      <c r="G227" s="37">
        <v>60474.6</v>
      </c>
    </row>
    <row r="228" spans="1:7" ht="47.25" x14ac:dyDescent="0.25">
      <c r="A228" s="1">
        <v>214</v>
      </c>
      <c r="B228" s="2" t="s">
        <v>874</v>
      </c>
      <c r="C228" s="30">
        <v>100</v>
      </c>
      <c r="D228" s="20" t="s">
        <v>134</v>
      </c>
      <c r="E228" s="13">
        <v>8.8372527062336701</v>
      </c>
      <c r="F228" s="13">
        <v>7.1239029136279344</v>
      </c>
      <c r="G228" s="37">
        <v>56220.3</v>
      </c>
    </row>
    <row r="229" spans="1:7" ht="47.25" x14ac:dyDescent="0.25">
      <c r="A229" s="1">
        <v>215</v>
      </c>
      <c r="B229" s="2" t="s">
        <v>875</v>
      </c>
      <c r="C229" s="30">
        <v>100</v>
      </c>
      <c r="D229" s="20" t="s">
        <v>134</v>
      </c>
      <c r="E229" s="13">
        <v>10.880925718551698</v>
      </c>
      <c r="F229" s="13">
        <v>8.4596437775120776</v>
      </c>
      <c r="G229" s="37">
        <v>71038.2</v>
      </c>
    </row>
    <row r="230" spans="1:7" ht="63" x14ac:dyDescent="0.25">
      <c r="A230" s="1">
        <v>216</v>
      </c>
      <c r="B230" s="2" t="s">
        <v>853</v>
      </c>
      <c r="C230" s="30">
        <v>100</v>
      </c>
      <c r="D230" s="20" t="s">
        <v>134</v>
      </c>
      <c r="E230" s="13">
        <v>1.3997760358342666</v>
      </c>
      <c r="F230" s="13">
        <v>2.2014853977662283</v>
      </c>
      <c r="G230" s="37">
        <v>18918.7</v>
      </c>
    </row>
    <row r="231" spans="1:7" ht="63" x14ac:dyDescent="0.25">
      <c r="A231" s="1">
        <v>217</v>
      </c>
      <c r="B231" s="2" t="s">
        <v>854</v>
      </c>
      <c r="C231" s="30">
        <v>100</v>
      </c>
      <c r="D231" s="20" t="s">
        <v>134</v>
      </c>
      <c r="E231" s="13">
        <v>1.1104889884285181</v>
      </c>
      <c r="F231" s="13">
        <v>1.7346362151512713</v>
      </c>
      <c r="G231" s="37">
        <v>14948.7</v>
      </c>
    </row>
    <row r="232" spans="1:7" ht="63" x14ac:dyDescent="0.25">
      <c r="A232" s="1">
        <v>218</v>
      </c>
      <c r="B232" s="2" t="s">
        <v>855</v>
      </c>
      <c r="C232" s="30">
        <v>100</v>
      </c>
      <c r="D232" s="20" t="s">
        <v>134</v>
      </c>
      <c r="E232" s="13">
        <v>2.0063456513624489</v>
      </c>
      <c r="F232" s="13">
        <v>2.5748576069258662</v>
      </c>
      <c r="G232" s="37">
        <v>22217.8</v>
      </c>
    </row>
    <row r="233" spans="1:7" ht="63" x14ac:dyDescent="0.25">
      <c r="A233" s="1">
        <v>219</v>
      </c>
      <c r="B233" s="2" t="s">
        <v>856</v>
      </c>
      <c r="C233" s="30">
        <v>100</v>
      </c>
      <c r="D233" s="20" t="s">
        <v>134</v>
      </c>
      <c r="E233" s="13">
        <v>0.3546099290780142</v>
      </c>
      <c r="F233" s="13">
        <v>1.8540604144045383</v>
      </c>
      <c r="G233" s="37">
        <v>16420.900000000001</v>
      </c>
    </row>
    <row r="234" spans="1:7" ht="63" x14ac:dyDescent="0.25">
      <c r="A234" s="1">
        <v>220</v>
      </c>
      <c r="B234" s="2" t="s">
        <v>857</v>
      </c>
      <c r="C234" s="30">
        <v>100</v>
      </c>
      <c r="D234" s="20" t="s">
        <v>134</v>
      </c>
      <c r="E234" s="13">
        <v>0.82120194102276967</v>
      </c>
      <c r="F234" s="13">
        <v>1.3334530439750791</v>
      </c>
      <c r="G234" s="37">
        <v>11704</v>
      </c>
    </row>
    <row r="235" spans="1:7" ht="63" x14ac:dyDescent="0.25">
      <c r="A235" s="1">
        <v>221</v>
      </c>
      <c r="B235" s="2" t="s">
        <v>858</v>
      </c>
      <c r="C235" s="30">
        <v>100</v>
      </c>
      <c r="D235" s="20" t="s">
        <v>134</v>
      </c>
      <c r="E235" s="13">
        <v>0.31728256812243377</v>
      </c>
      <c r="F235" s="13">
        <v>0.82162866997701167</v>
      </c>
      <c r="G235" s="37">
        <v>7201.9</v>
      </c>
    </row>
    <row r="236" spans="1:7" ht="63" x14ac:dyDescent="0.25">
      <c r="A236" s="1">
        <v>222</v>
      </c>
      <c r="B236" s="2" t="s">
        <v>859</v>
      </c>
      <c r="C236" s="30">
        <v>100</v>
      </c>
      <c r="D236" s="20" t="s">
        <v>134</v>
      </c>
      <c r="E236" s="13">
        <v>0.97984322508398658</v>
      </c>
      <c r="F236" s="13">
        <v>1.6501431198754573</v>
      </c>
      <c r="G236" s="37">
        <v>14345.8</v>
      </c>
    </row>
    <row r="237" spans="1:7" ht="63" x14ac:dyDescent="0.25">
      <c r="A237" s="1">
        <v>223</v>
      </c>
      <c r="B237" s="2" t="s">
        <v>860</v>
      </c>
      <c r="C237" s="30">
        <v>100</v>
      </c>
      <c r="D237" s="20" t="s">
        <v>134</v>
      </c>
      <c r="E237" s="13">
        <v>0.28928704740574845</v>
      </c>
      <c r="F237" s="13">
        <v>0.89990559115843516</v>
      </c>
      <c r="G237" s="37">
        <v>7827.3</v>
      </c>
    </row>
    <row r="238" spans="1:7" ht="63" x14ac:dyDescent="0.25">
      <c r="A238" s="1">
        <v>224</v>
      </c>
      <c r="B238" s="2" t="s">
        <v>861</v>
      </c>
      <c r="C238" s="30">
        <v>100</v>
      </c>
      <c r="D238" s="20" t="s">
        <v>134</v>
      </c>
      <c r="E238" s="13">
        <v>0.46659201194475547</v>
      </c>
      <c r="F238" s="13">
        <v>1.2842035353960055</v>
      </c>
      <c r="G238" s="37">
        <v>11159.4</v>
      </c>
    </row>
    <row r="239" spans="1:7" ht="63" x14ac:dyDescent="0.25">
      <c r="A239" s="1">
        <v>225</v>
      </c>
      <c r="B239" s="2" t="s">
        <v>862</v>
      </c>
      <c r="C239" s="30">
        <v>100</v>
      </c>
      <c r="D239" s="20" t="s">
        <v>134</v>
      </c>
      <c r="E239" s="13">
        <v>1.0731616274729376</v>
      </c>
      <c r="F239" s="13">
        <v>1.7501041097559833</v>
      </c>
      <c r="G239" s="37">
        <v>15256.5</v>
      </c>
    </row>
    <row r="240" spans="1:7" ht="47.25" x14ac:dyDescent="0.25">
      <c r="A240" s="1">
        <v>226</v>
      </c>
      <c r="B240" s="2" t="s">
        <v>876</v>
      </c>
      <c r="C240" s="30">
        <v>100</v>
      </c>
      <c r="D240" s="20" t="s">
        <v>134</v>
      </c>
      <c r="E240" s="13">
        <v>0.72788353863381861</v>
      </c>
      <c r="F240" s="13">
        <v>1.1230182527294388</v>
      </c>
      <c r="G240" s="37">
        <v>9762.7999999999993</v>
      </c>
    </row>
    <row r="241" spans="1:7" ht="63" x14ac:dyDescent="0.25">
      <c r="A241" s="1">
        <v>227</v>
      </c>
      <c r="B241" s="2" t="s">
        <v>863</v>
      </c>
      <c r="C241" s="30">
        <v>100</v>
      </c>
      <c r="D241" s="20" t="s">
        <v>134</v>
      </c>
      <c r="E241" s="13">
        <v>1.3904441955953715</v>
      </c>
      <c r="F241" s="13">
        <v>3.1897231576088614</v>
      </c>
      <c r="G241" s="37">
        <v>28576.5</v>
      </c>
    </row>
    <row r="242" spans="1:7" ht="63" x14ac:dyDescent="0.25">
      <c r="A242" s="1">
        <v>228</v>
      </c>
      <c r="B242" s="2" t="s">
        <v>864</v>
      </c>
      <c r="C242" s="30">
        <v>100</v>
      </c>
      <c r="D242" s="20" t="s">
        <v>134</v>
      </c>
      <c r="E242" s="13">
        <v>0.26129152668906308</v>
      </c>
      <c r="F242" s="13">
        <v>1.3563368231143018</v>
      </c>
      <c r="G242" s="37">
        <v>12055.85</v>
      </c>
    </row>
    <row r="243" spans="1:7" ht="63" x14ac:dyDescent="0.25">
      <c r="A243" s="1">
        <v>229</v>
      </c>
      <c r="B243" s="2" t="s">
        <v>59</v>
      </c>
      <c r="C243" s="30">
        <v>100</v>
      </c>
      <c r="D243" s="20" t="s">
        <v>134</v>
      </c>
      <c r="E243" s="13">
        <v>1.0265024262784621</v>
      </c>
      <c r="F243" s="13">
        <v>1.6548415207618818</v>
      </c>
      <c r="G243" s="37">
        <v>14346.7</v>
      </c>
    </row>
    <row r="244" spans="1:7" ht="63" x14ac:dyDescent="0.25">
      <c r="A244" s="1">
        <v>230</v>
      </c>
      <c r="B244" s="2" t="s">
        <v>865</v>
      </c>
      <c r="C244" s="30">
        <v>100</v>
      </c>
      <c r="D244" s="20" t="s">
        <v>134</v>
      </c>
      <c r="E244" s="13">
        <v>4.0966778648749536</v>
      </c>
      <c r="F244" s="13">
        <v>4.6657018018702194</v>
      </c>
      <c r="G244" s="37">
        <v>40367.4</v>
      </c>
    </row>
    <row r="245" spans="1:7" ht="47.25" x14ac:dyDescent="0.25">
      <c r="A245" s="1">
        <v>231</v>
      </c>
      <c r="B245" s="2" t="s">
        <v>877</v>
      </c>
      <c r="C245" s="30">
        <v>100</v>
      </c>
      <c r="D245" s="20" t="s">
        <v>134</v>
      </c>
      <c r="E245" s="13">
        <v>1.9596864501679732</v>
      </c>
      <c r="F245" s="13">
        <v>2.1254516561054015</v>
      </c>
      <c r="G245" s="37">
        <v>18222.900000000001</v>
      </c>
    </row>
    <row r="246" spans="1:7" ht="47.25" x14ac:dyDescent="0.25">
      <c r="A246" s="1">
        <v>232</v>
      </c>
      <c r="B246" s="2" t="s">
        <v>878</v>
      </c>
      <c r="C246" s="30">
        <v>100</v>
      </c>
      <c r="D246" s="20" t="s">
        <v>134</v>
      </c>
      <c r="E246" s="13">
        <v>5.1978350130645765</v>
      </c>
      <c r="F246" s="13">
        <v>3.840423780135819</v>
      </c>
      <c r="G246" s="37">
        <v>32733.9</v>
      </c>
    </row>
    <row r="247" spans="1:7" ht="78.75" x14ac:dyDescent="0.25">
      <c r="A247" s="1">
        <v>233</v>
      </c>
      <c r="B247" s="2" t="s">
        <v>879</v>
      </c>
      <c r="C247" s="30">
        <v>100</v>
      </c>
      <c r="D247" s="20" t="s">
        <v>134</v>
      </c>
      <c r="E247" s="13">
        <v>9.1172079134005219</v>
      </c>
      <c r="F247" s="13">
        <v>7.1859865338920139</v>
      </c>
      <c r="G247" s="37">
        <v>57202.9</v>
      </c>
    </row>
    <row r="248" spans="1:7" ht="47.25" x14ac:dyDescent="0.25">
      <c r="A248" s="1">
        <v>234</v>
      </c>
      <c r="B248" s="2" t="s">
        <v>880</v>
      </c>
      <c r="C248" s="30">
        <v>100</v>
      </c>
      <c r="D248" s="20" t="s">
        <v>134</v>
      </c>
      <c r="E248" s="13">
        <v>5.104516610675625</v>
      </c>
      <c r="F248" s="13">
        <v>4.0822742447669329</v>
      </c>
      <c r="G248" s="37">
        <v>34590.400000000001</v>
      </c>
    </row>
    <row r="249" spans="1:7" ht="47.25" x14ac:dyDescent="0.25">
      <c r="A249" s="1">
        <v>235</v>
      </c>
      <c r="B249" s="2" t="s">
        <v>881</v>
      </c>
      <c r="C249" s="30">
        <v>100</v>
      </c>
      <c r="D249" s="20" t="s">
        <v>134</v>
      </c>
      <c r="E249" s="13">
        <v>2.4916013437849944</v>
      </c>
      <c r="F249" s="13">
        <v>2.6677988957195495</v>
      </c>
      <c r="G249" s="37">
        <v>23129.8</v>
      </c>
    </row>
    <row r="250" spans="1:7" ht="47.25" x14ac:dyDescent="0.25">
      <c r="A250" s="1">
        <v>236</v>
      </c>
      <c r="B250" s="2" t="s">
        <v>882</v>
      </c>
      <c r="C250" s="30">
        <v>100</v>
      </c>
      <c r="D250" s="20" t="s">
        <v>134</v>
      </c>
      <c r="E250" s="13">
        <v>2.9675251959686451</v>
      </c>
      <c r="F250" s="13">
        <v>2.4757447844262628</v>
      </c>
      <c r="G250" s="37">
        <v>20600</v>
      </c>
    </row>
    <row r="251" spans="1:7" ht="63" x14ac:dyDescent="0.25">
      <c r="A251" s="1">
        <v>237</v>
      </c>
      <c r="B251" s="2" t="s">
        <v>866</v>
      </c>
      <c r="C251" s="30">
        <v>100</v>
      </c>
      <c r="D251" s="20" t="s">
        <v>134</v>
      </c>
      <c r="E251" s="13">
        <v>0.74654721911160882</v>
      </c>
      <c r="F251" s="13">
        <v>1.2318626799154127</v>
      </c>
      <c r="G251" s="37">
        <v>10817.3</v>
      </c>
    </row>
    <row r="252" spans="1:7" ht="47.25" x14ac:dyDescent="0.25">
      <c r="A252" s="1">
        <v>238</v>
      </c>
      <c r="B252" s="2" t="s">
        <v>867</v>
      </c>
      <c r="C252" s="30">
        <v>100</v>
      </c>
      <c r="D252" s="20" t="s">
        <v>134</v>
      </c>
      <c r="E252" s="13">
        <v>4.8618887644643527</v>
      </c>
      <c r="F252" s="13">
        <v>5.4591623867229213</v>
      </c>
      <c r="G252" s="37">
        <v>46797.5</v>
      </c>
    </row>
    <row r="253" spans="1:7" ht="63" x14ac:dyDescent="0.25">
      <c r="A253" s="1">
        <v>239</v>
      </c>
      <c r="B253" s="2" t="s">
        <v>868</v>
      </c>
      <c r="C253" s="30">
        <v>100</v>
      </c>
      <c r="D253" s="20" t="s">
        <v>134</v>
      </c>
      <c r="E253" s="13">
        <v>0.22396416573348266</v>
      </c>
      <c r="F253" s="13">
        <v>0.98753467372423764</v>
      </c>
      <c r="G253" s="37">
        <v>8601.7000000000007</v>
      </c>
    </row>
    <row r="254" spans="1:7" ht="47.25" x14ac:dyDescent="0.25">
      <c r="A254" s="1">
        <v>240</v>
      </c>
      <c r="B254" s="2" t="s">
        <v>883</v>
      </c>
      <c r="C254" s="30">
        <v>100</v>
      </c>
      <c r="D254" s="20" t="s">
        <v>134</v>
      </c>
      <c r="E254" s="13">
        <v>0.74654721911160882</v>
      </c>
      <c r="F254" s="13">
        <v>1.9028188787104459</v>
      </c>
      <c r="G254" s="37">
        <v>16447.5</v>
      </c>
    </row>
    <row r="255" spans="1:7" x14ac:dyDescent="0.25">
      <c r="A255" s="221" t="s">
        <v>19</v>
      </c>
      <c r="B255" s="222"/>
      <c r="C255" s="222"/>
      <c r="D255" s="222"/>
      <c r="E255" s="222"/>
      <c r="F255" s="222"/>
      <c r="G255" s="222"/>
    </row>
    <row r="256" spans="1:7" ht="47.25" x14ac:dyDescent="0.25">
      <c r="A256" s="1">
        <v>241</v>
      </c>
      <c r="B256" s="126" t="s">
        <v>223</v>
      </c>
      <c r="C256" s="12">
        <v>100</v>
      </c>
      <c r="D256" s="20" t="s">
        <v>134</v>
      </c>
      <c r="E256" s="31">
        <v>31.04175453395192</v>
      </c>
      <c r="F256" s="13">
        <v>17.538127571928534</v>
      </c>
      <c r="G256" s="12">
        <v>57995.6</v>
      </c>
    </row>
    <row r="257" spans="1:7" ht="47.25" x14ac:dyDescent="0.25">
      <c r="A257" s="1">
        <v>242</v>
      </c>
      <c r="B257" s="126" t="s">
        <v>224</v>
      </c>
      <c r="C257" s="12">
        <v>100</v>
      </c>
      <c r="D257" s="20" t="s">
        <v>134</v>
      </c>
      <c r="E257" s="31">
        <v>8.5617882749894552</v>
      </c>
      <c r="F257" s="13">
        <v>7.4317108016369176</v>
      </c>
      <c r="G257" s="12">
        <v>24764.9</v>
      </c>
    </row>
    <row r="258" spans="1:7" ht="63" x14ac:dyDescent="0.25">
      <c r="A258" s="1">
        <v>243</v>
      </c>
      <c r="B258" s="126" t="s">
        <v>225</v>
      </c>
      <c r="C258" s="12">
        <v>100</v>
      </c>
      <c r="D258" s="20" t="s">
        <v>134</v>
      </c>
      <c r="E258" s="31">
        <v>2.8679881906368618</v>
      </c>
      <c r="F258" s="13">
        <v>3.8152214012942083</v>
      </c>
      <c r="G258" s="12">
        <v>13054.5</v>
      </c>
    </row>
    <row r="259" spans="1:7" ht="78.75" x14ac:dyDescent="0.25">
      <c r="A259" s="1">
        <v>244</v>
      </c>
      <c r="B259" s="126" t="s">
        <v>226</v>
      </c>
      <c r="C259" s="12">
        <v>100</v>
      </c>
      <c r="D259" s="20" t="s">
        <v>134</v>
      </c>
      <c r="E259" s="31">
        <v>10.923660902572754</v>
      </c>
      <c r="F259" s="13">
        <v>10.575812868295893</v>
      </c>
      <c r="G259" s="12">
        <v>35563.300000000003</v>
      </c>
    </row>
    <row r="260" spans="1:7" ht="63" x14ac:dyDescent="0.25">
      <c r="A260" s="1">
        <v>245</v>
      </c>
      <c r="B260" s="126" t="s">
        <v>227</v>
      </c>
      <c r="C260" s="12">
        <v>100</v>
      </c>
      <c r="D260" s="20" t="s">
        <v>134</v>
      </c>
      <c r="E260" s="31">
        <v>2.7414592998734713</v>
      </c>
      <c r="F260" s="13">
        <v>4.0692200424185705</v>
      </c>
      <c r="G260" s="12">
        <v>14112.2</v>
      </c>
    </row>
    <row r="261" spans="1:7" ht="63" x14ac:dyDescent="0.25">
      <c r="A261" s="1">
        <v>246</v>
      </c>
      <c r="B261" s="126" t="s">
        <v>228</v>
      </c>
      <c r="C261" s="12">
        <v>100</v>
      </c>
      <c r="D261" s="20" t="s">
        <v>134</v>
      </c>
      <c r="E261" s="31">
        <v>5.6094474905103331</v>
      </c>
      <c r="F261" s="13">
        <v>6.4896994662780916</v>
      </c>
      <c r="G261" s="12">
        <v>21995.4</v>
      </c>
    </row>
    <row r="262" spans="1:7" ht="63" x14ac:dyDescent="0.25">
      <c r="A262" s="1">
        <v>247</v>
      </c>
      <c r="B262" s="126" t="s">
        <v>229</v>
      </c>
      <c r="C262" s="12">
        <v>100</v>
      </c>
      <c r="D262" s="20" t="s">
        <v>134</v>
      </c>
      <c r="E262" s="31">
        <v>2.1931674398987768</v>
      </c>
      <c r="F262" s="13">
        <v>3.7243163245975008</v>
      </c>
      <c r="G262" s="12">
        <v>12774</v>
      </c>
    </row>
    <row r="263" spans="1:7" ht="63" x14ac:dyDescent="0.25">
      <c r="A263" s="1">
        <v>248</v>
      </c>
      <c r="B263" s="126" t="s">
        <v>230</v>
      </c>
      <c r="C263" s="12">
        <v>100</v>
      </c>
      <c r="D263" s="20" t="s">
        <v>134</v>
      </c>
      <c r="E263" s="31">
        <v>3.3741037536904259</v>
      </c>
      <c r="F263" s="13">
        <v>3.4960138223576354</v>
      </c>
      <c r="G263" s="12">
        <v>12027.7</v>
      </c>
    </row>
    <row r="264" spans="1:7" ht="63" x14ac:dyDescent="0.25">
      <c r="A264" s="1">
        <v>249</v>
      </c>
      <c r="B264" s="126" t="s">
        <v>231</v>
      </c>
      <c r="C264" s="12">
        <v>100</v>
      </c>
      <c r="D264" s="20" t="s">
        <v>134</v>
      </c>
      <c r="E264" s="31">
        <v>5.7781526781948545</v>
      </c>
      <c r="F264" s="13">
        <v>5.9085166177385977</v>
      </c>
      <c r="G264" s="12">
        <v>20169.5</v>
      </c>
    </row>
    <row r="265" spans="1:7" ht="47.25" x14ac:dyDescent="0.25">
      <c r="A265" s="1">
        <v>250</v>
      </c>
      <c r="B265" s="126" t="s">
        <v>232</v>
      </c>
      <c r="C265" s="12">
        <v>100</v>
      </c>
      <c r="D265" s="20" t="s">
        <v>134</v>
      </c>
      <c r="E265" s="31">
        <v>5.9046815689582459</v>
      </c>
      <c r="F265" s="13">
        <v>7.0360700291004514</v>
      </c>
      <c r="G265" s="12">
        <v>23997.5</v>
      </c>
    </row>
    <row r="266" spans="1:7" ht="47.25" x14ac:dyDescent="0.25">
      <c r="A266" s="1">
        <v>251</v>
      </c>
      <c r="B266" s="126" t="s">
        <v>233</v>
      </c>
      <c r="C266" s="12">
        <v>100</v>
      </c>
      <c r="D266" s="20" t="s">
        <v>134</v>
      </c>
      <c r="E266" s="31">
        <v>5.3985660059046818</v>
      </c>
      <c r="F266" s="13">
        <v>6.6034518859740974</v>
      </c>
      <c r="G266" s="12">
        <v>22172.9</v>
      </c>
    </row>
    <row r="267" spans="1:7" ht="63" x14ac:dyDescent="0.25">
      <c r="A267" s="1">
        <v>252</v>
      </c>
      <c r="B267" s="126" t="s">
        <v>234</v>
      </c>
      <c r="C267" s="12">
        <v>100</v>
      </c>
      <c r="D267" s="20" t="s">
        <v>134</v>
      </c>
      <c r="E267" s="31">
        <v>4.6393926613243357</v>
      </c>
      <c r="F267" s="13">
        <v>4.7729296019804828</v>
      </c>
      <c r="G267" s="12">
        <v>15973.7</v>
      </c>
    </row>
    <row r="268" spans="1:7" ht="63" x14ac:dyDescent="0.25">
      <c r="A268" s="1">
        <v>253</v>
      </c>
      <c r="B268" s="126" t="s">
        <v>235</v>
      </c>
      <c r="C268" s="12">
        <v>100</v>
      </c>
      <c r="D268" s="20" t="s">
        <v>134</v>
      </c>
      <c r="E268" s="31">
        <v>3.4162800506115567</v>
      </c>
      <c r="F268" s="13">
        <v>4.1590425766789032</v>
      </c>
      <c r="G268" s="12">
        <v>14423.1</v>
      </c>
    </row>
    <row r="269" spans="1:7" ht="63" x14ac:dyDescent="0.25">
      <c r="A269" s="1">
        <v>254</v>
      </c>
      <c r="B269" s="126" t="s">
        <v>236</v>
      </c>
      <c r="C269" s="12">
        <v>100</v>
      </c>
      <c r="D269" s="20" t="s">
        <v>134</v>
      </c>
      <c r="E269" s="31">
        <v>2.1088148460565161</v>
      </c>
      <c r="F269" s="13">
        <v>4.0976225373940061</v>
      </c>
      <c r="G269" s="12">
        <v>14182.9</v>
      </c>
    </row>
    <row r="270" spans="1:7" ht="63" x14ac:dyDescent="0.25">
      <c r="A270" s="1">
        <v>255</v>
      </c>
      <c r="B270" s="126" t="s">
        <v>237</v>
      </c>
      <c r="C270" s="12">
        <v>100</v>
      </c>
      <c r="D270" s="20" t="s">
        <v>134</v>
      </c>
      <c r="E270" s="31">
        <v>1.687051876845213</v>
      </c>
      <c r="F270" s="13">
        <v>3.4733943830291532</v>
      </c>
      <c r="G270" s="12">
        <v>11917.1</v>
      </c>
    </row>
    <row r="271" spans="1:7" ht="63" x14ac:dyDescent="0.25">
      <c r="A271" s="1">
        <v>256</v>
      </c>
      <c r="B271" s="126" t="s">
        <v>238</v>
      </c>
      <c r="C271" s="12">
        <v>100</v>
      </c>
      <c r="D271" s="20" t="s">
        <v>134</v>
      </c>
      <c r="E271" s="31">
        <v>2.2353437368199072</v>
      </c>
      <c r="F271" s="13">
        <v>4.4144371277870125</v>
      </c>
      <c r="G271" s="12">
        <v>15220.4</v>
      </c>
    </row>
    <row r="272" spans="1:7" ht="63" x14ac:dyDescent="0.25">
      <c r="A272" s="1">
        <v>257</v>
      </c>
      <c r="B272" s="126" t="s">
        <v>239</v>
      </c>
      <c r="C272" s="12">
        <v>100</v>
      </c>
      <c r="D272" s="20" t="s">
        <v>134</v>
      </c>
      <c r="E272" s="31">
        <v>1.5183466891606916</v>
      </c>
      <c r="F272" s="13">
        <v>2.3944129415099473</v>
      </c>
      <c r="G272" s="12">
        <v>8302.7000000000007</v>
      </c>
    </row>
    <row r="273" spans="1:7" x14ac:dyDescent="0.25">
      <c r="A273" s="221" t="s">
        <v>21</v>
      </c>
      <c r="B273" s="222"/>
      <c r="C273" s="222"/>
      <c r="D273" s="222"/>
      <c r="E273" s="222"/>
      <c r="F273" s="222"/>
      <c r="G273" s="222"/>
    </row>
    <row r="274" spans="1:7" ht="63" x14ac:dyDescent="0.25">
      <c r="A274" s="20">
        <v>258</v>
      </c>
      <c r="B274" s="118" t="s">
        <v>801</v>
      </c>
      <c r="C274" s="12">
        <v>100</v>
      </c>
      <c r="D274" s="20" t="s">
        <v>134</v>
      </c>
      <c r="E274" s="13">
        <v>14.657039711191336</v>
      </c>
      <c r="F274" s="13">
        <v>11.787749280426045</v>
      </c>
      <c r="G274" s="12">
        <v>54212</v>
      </c>
    </row>
    <row r="275" spans="1:7" ht="63" x14ac:dyDescent="0.25">
      <c r="A275" s="20">
        <v>259</v>
      </c>
      <c r="B275" s="118" t="s">
        <v>736</v>
      </c>
      <c r="C275" s="12">
        <v>100</v>
      </c>
      <c r="D275" s="20" t="s">
        <v>134</v>
      </c>
      <c r="E275" s="13">
        <v>6.2575210589651027</v>
      </c>
      <c r="F275" s="13">
        <v>6.761064844013311</v>
      </c>
      <c r="G275" s="12">
        <v>31571.1</v>
      </c>
    </row>
    <row r="276" spans="1:7" ht="78.75" x14ac:dyDescent="0.25">
      <c r="A276" s="20">
        <v>260</v>
      </c>
      <c r="B276" s="118" t="s">
        <v>802</v>
      </c>
      <c r="C276" s="12">
        <v>100</v>
      </c>
      <c r="D276" s="20" t="s">
        <v>134</v>
      </c>
      <c r="E276" s="13">
        <v>3.2731648616125151</v>
      </c>
      <c r="F276" s="13">
        <v>3.5659858106617244</v>
      </c>
      <c r="G276" s="12">
        <v>16499.2</v>
      </c>
    </row>
    <row r="277" spans="1:7" ht="63" x14ac:dyDescent="0.25">
      <c r="A277" s="20">
        <v>261</v>
      </c>
      <c r="B277" s="118" t="s">
        <v>803</v>
      </c>
      <c r="C277" s="12">
        <v>100</v>
      </c>
      <c r="D277" s="20" t="s">
        <v>134</v>
      </c>
      <c r="E277" s="13">
        <v>3.8748495788206978</v>
      </c>
      <c r="F277" s="13">
        <v>3.6252091581503971</v>
      </c>
      <c r="G277" s="12">
        <v>16862.7</v>
      </c>
    </row>
    <row r="278" spans="1:7" ht="63" x14ac:dyDescent="0.25">
      <c r="A278" s="20">
        <v>262</v>
      </c>
      <c r="B278" s="118" t="s">
        <v>804</v>
      </c>
      <c r="C278" s="12">
        <v>100</v>
      </c>
      <c r="D278" s="20" t="s">
        <v>134</v>
      </c>
      <c r="E278" s="13">
        <v>14.729241877256319</v>
      </c>
      <c r="F278" s="13">
        <v>11.75873395288906</v>
      </c>
      <c r="G278" s="12">
        <v>53747.7</v>
      </c>
    </row>
    <row r="279" spans="1:7" ht="63" x14ac:dyDescent="0.25">
      <c r="A279" s="20">
        <v>263</v>
      </c>
      <c r="B279" s="118" t="s">
        <v>805</v>
      </c>
      <c r="C279" s="12">
        <v>100</v>
      </c>
      <c r="D279" s="20" t="s">
        <v>134</v>
      </c>
      <c r="E279" s="13">
        <v>3.3694344163658241</v>
      </c>
      <c r="F279" s="13">
        <v>4.6639003057199675</v>
      </c>
      <c r="G279" s="12">
        <v>22058.1</v>
      </c>
    </row>
    <row r="280" spans="1:7" ht="63" x14ac:dyDescent="0.25">
      <c r="A280" s="20">
        <v>264</v>
      </c>
      <c r="B280" s="127" t="s">
        <v>806</v>
      </c>
      <c r="C280" s="12">
        <v>100</v>
      </c>
      <c r="D280" s="20" t="s">
        <v>134</v>
      </c>
      <c r="E280" s="13">
        <v>2.0697954271961492</v>
      </c>
      <c r="F280" s="13">
        <v>2.7212922534422028</v>
      </c>
      <c r="G280" s="12">
        <v>12654.7</v>
      </c>
    </row>
    <row r="281" spans="1:7" ht="63" x14ac:dyDescent="0.25">
      <c r="A281" s="20">
        <v>265</v>
      </c>
      <c r="B281" s="118" t="s">
        <v>807</v>
      </c>
      <c r="C281" s="12">
        <v>100</v>
      </c>
      <c r="D281" s="20" t="s">
        <v>134</v>
      </c>
      <c r="E281" s="13">
        <v>4.5006016847172079</v>
      </c>
      <c r="F281" s="13">
        <v>4.7536401280951646</v>
      </c>
      <c r="G281" s="12">
        <v>22079.599999999999</v>
      </c>
    </row>
    <row r="282" spans="1:7" ht="47.25" x14ac:dyDescent="0.25">
      <c r="A282" s="20">
        <v>266</v>
      </c>
      <c r="B282" s="127" t="s">
        <v>818</v>
      </c>
      <c r="C282" s="12">
        <v>100</v>
      </c>
      <c r="D282" s="20" t="s">
        <v>134</v>
      </c>
      <c r="E282" s="13">
        <v>4.4524669073405532</v>
      </c>
      <c r="F282" s="13">
        <v>4.3583448472705948</v>
      </c>
      <c r="G282" s="12">
        <v>20452.8</v>
      </c>
    </row>
    <row r="283" spans="1:7" ht="63" x14ac:dyDescent="0.25">
      <c r="A283" s="20">
        <v>267</v>
      </c>
      <c r="B283" s="118" t="s">
        <v>808</v>
      </c>
      <c r="C283" s="12">
        <v>100</v>
      </c>
      <c r="D283" s="20" t="s">
        <v>134</v>
      </c>
      <c r="E283" s="13">
        <v>9.14560770156438</v>
      </c>
      <c r="F283" s="13">
        <v>8.1141126975062647</v>
      </c>
      <c r="G283" s="12">
        <v>37555.1</v>
      </c>
    </row>
    <row r="284" spans="1:7" ht="63" x14ac:dyDescent="0.25">
      <c r="A284" s="20">
        <v>268</v>
      </c>
      <c r="B284" s="118" t="s">
        <v>809</v>
      </c>
      <c r="C284" s="12">
        <v>100</v>
      </c>
      <c r="D284" s="20" t="s">
        <v>134</v>
      </c>
      <c r="E284" s="13">
        <v>2.8640192539109504</v>
      </c>
      <c r="F284" s="13">
        <v>3.2324226441291666</v>
      </c>
      <c r="G284" s="12">
        <v>15076.4</v>
      </c>
    </row>
    <row r="285" spans="1:7" ht="63" x14ac:dyDescent="0.25">
      <c r="A285" s="20">
        <v>269</v>
      </c>
      <c r="B285" s="127" t="s">
        <v>810</v>
      </c>
      <c r="C285" s="12">
        <v>100</v>
      </c>
      <c r="D285" s="20" t="s">
        <v>134</v>
      </c>
      <c r="E285" s="13">
        <v>9.3381468110709989</v>
      </c>
      <c r="F285" s="13">
        <v>9.6004542101733783</v>
      </c>
      <c r="G285" s="12">
        <v>44717.9</v>
      </c>
    </row>
    <row r="286" spans="1:7" ht="47.25" x14ac:dyDescent="0.25">
      <c r="A286" s="20">
        <v>270</v>
      </c>
      <c r="B286" s="127" t="s">
        <v>687</v>
      </c>
      <c r="C286" s="12">
        <v>100</v>
      </c>
      <c r="D286" s="20" t="s">
        <v>134</v>
      </c>
      <c r="E286" s="13">
        <v>4.2117930204572804</v>
      </c>
      <c r="F286" s="13">
        <v>4.3511886927823813</v>
      </c>
      <c r="G286" s="12">
        <v>19985.400000000001</v>
      </c>
    </row>
    <row r="287" spans="1:7" ht="47.25" x14ac:dyDescent="0.25">
      <c r="A287" s="20">
        <v>271</v>
      </c>
      <c r="B287" s="118" t="s">
        <v>479</v>
      </c>
      <c r="C287" s="12">
        <v>100</v>
      </c>
      <c r="D287" s="20" t="s">
        <v>134</v>
      </c>
      <c r="E287" s="13">
        <v>1.7328519855595668</v>
      </c>
      <c r="F287" s="13">
        <v>2.582652042064205</v>
      </c>
      <c r="G287" s="12">
        <v>12104.3</v>
      </c>
    </row>
    <row r="288" spans="1:7" ht="63" x14ac:dyDescent="0.25">
      <c r="A288" s="20">
        <v>272</v>
      </c>
      <c r="B288" s="118" t="s">
        <v>811</v>
      </c>
      <c r="C288" s="12">
        <v>100</v>
      </c>
      <c r="D288" s="20" t="s">
        <v>134</v>
      </c>
      <c r="E288" s="13">
        <v>0.81829121540312877</v>
      </c>
      <c r="F288" s="13">
        <v>1.3992132754068674</v>
      </c>
      <c r="G288" s="12">
        <v>6731.4</v>
      </c>
    </row>
    <row r="289" spans="1:7" ht="63" x14ac:dyDescent="0.25">
      <c r="A289" s="20">
        <v>273</v>
      </c>
      <c r="B289" s="118" t="s">
        <v>812</v>
      </c>
      <c r="C289" s="12">
        <v>100</v>
      </c>
      <c r="D289" s="20" t="s">
        <v>134</v>
      </c>
      <c r="E289" s="13">
        <v>2.8880866425992782</v>
      </c>
      <c r="F289" s="13">
        <v>3.1208853396921659</v>
      </c>
      <c r="G289" s="12">
        <v>14743.6</v>
      </c>
    </row>
    <row r="290" spans="1:7" ht="63" x14ac:dyDescent="0.25">
      <c r="A290" s="20">
        <v>274</v>
      </c>
      <c r="B290" s="118" t="s">
        <v>819</v>
      </c>
      <c r="C290" s="12">
        <v>100</v>
      </c>
      <c r="D290" s="20" t="s">
        <v>134</v>
      </c>
      <c r="E290" s="13">
        <v>3.200962695547533</v>
      </c>
      <c r="F290" s="13">
        <v>3.4931081913909403</v>
      </c>
      <c r="G290" s="12">
        <v>16408.3</v>
      </c>
    </row>
    <row r="291" spans="1:7" ht="63" x14ac:dyDescent="0.25">
      <c r="A291" s="20">
        <v>275</v>
      </c>
      <c r="B291" s="118" t="s">
        <v>813</v>
      </c>
      <c r="C291" s="12">
        <v>100</v>
      </c>
      <c r="D291" s="20" t="s">
        <v>134</v>
      </c>
      <c r="E291" s="13">
        <v>5.8483754512635375</v>
      </c>
      <c r="F291" s="13">
        <v>5.0854553833303138</v>
      </c>
      <c r="G291" s="12">
        <v>23445.599999999999</v>
      </c>
    </row>
    <row r="292" spans="1:7" ht="63" x14ac:dyDescent="0.25">
      <c r="A292" s="20">
        <v>276</v>
      </c>
      <c r="B292" s="127" t="s">
        <v>814</v>
      </c>
      <c r="C292" s="12">
        <v>100</v>
      </c>
      <c r="D292" s="20" t="s">
        <v>134</v>
      </c>
      <c r="E292" s="13">
        <v>0.457280385078219</v>
      </c>
      <c r="F292" s="13">
        <v>0.98329264127287419</v>
      </c>
      <c r="G292" s="12">
        <v>4682.5</v>
      </c>
    </row>
    <row r="293" spans="1:7" ht="63" x14ac:dyDescent="0.25">
      <c r="A293" s="20">
        <v>277</v>
      </c>
      <c r="B293" s="127" t="s">
        <v>815</v>
      </c>
      <c r="C293" s="12">
        <v>100</v>
      </c>
      <c r="D293" s="20" t="s">
        <v>134</v>
      </c>
      <c r="E293" s="13">
        <v>1.0830324909747291</v>
      </c>
      <c r="F293" s="13">
        <v>2.0646533881615405</v>
      </c>
      <c r="G293" s="12">
        <v>9928.6</v>
      </c>
    </row>
    <row r="294" spans="1:7" ht="63" x14ac:dyDescent="0.25">
      <c r="A294" s="20">
        <v>278</v>
      </c>
      <c r="B294" s="127" t="s">
        <v>816</v>
      </c>
      <c r="C294" s="12">
        <v>100</v>
      </c>
      <c r="D294" s="20" t="s">
        <v>134</v>
      </c>
      <c r="E294" s="13">
        <v>0.50541516245487361</v>
      </c>
      <c r="F294" s="13">
        <v>0.72624686224217538</v>
      </c>
      <c r="G294" s="12">
        <v>3419.8</v>
      </c>
    </row>
    <row r="295" spans="1:7" ht="63" x14ac:dyDescent="0.25">
      <c r="A295" s="20">
        <v>279</v>
      </c>
      <c r="B295" s="127" t="s">
        <v>820</v>
      </c>
      <c r="C295" s="12">
        <v>100</v>
      </c>
      <c r="D295" s="20" t="s">
        <v>134</v>
      </c>
      <c r="E295" s="13">
        <v>0.72202166064981954</v>
      </c>
      <c r="F295" s="13">
        <v>1.250394051179254</v>
      </c>
      <c r="G295" s="12">
        <v>5953.7</v>
      </c>
    </row>
    <row r="296" spans="1:7" ht="15.75" customHeight="1" x14ac:dyDescent="0.25">
      <c r="A296" s="229" t="s">
        <v>49</v>
      </c>
      <c r="B296" s="230"/>
      <c r="C296" s="230"/>
      <c r="D296" s="230"/>
      <c r="E296" s="230"/>
      <c r="F296" s="230"/>
      <c r="G296" s="230"/>
    </row>
    <row r="297" spans="1:7" ht="63" x14ac:dyDescent="0.25">
      <c r="A297" s="20">
        <v>280</v>
      </c>
      <c r="B297" s="128" t="s">
        <v>832</v>
      </c>
      <c r="C297" s="12">
        <v>100</v>
      </c>
      <c r="D297" s="20" t="s">
        <v>134</v>
      </c>
      <c r="E297" s="13">
        <v>3.4728406055209264</v>
      </c>
      <c r="F297" s="13">
        <v>5.2052904105590372</v>
      </c>
      <c r="G297" s="12">
        <v>9290.4</v>
      </c>
    </row>
    <row r="298" spans="1:7" ht="47.25" x14ac:dyDescent="0.25">
      <c r="A298" s="20">
        <v>281</v>
      </c>
      <c r="B298" s="128" t="s">
        <v>833</v>
      </c>
      <c r="C298" s="12">
        <v>100</v>
      </c>
      <c r="D298" s="20" t="s">
        <v>134</v>
      </c>
      <c r="E298" s="13">
        <v>8.9047195013357072</v>
      </c>
      <c r="F298" s="13">
        <v>8.7781582679275125</v>
      </c>
      <c r="G298" s="12">
        <v>15737.7</v>
      </c>
    </row>
    <row r="299" spans="1:7" ht="47.25" x14ac:dyDescent="0.25">
      <c r="A299" s="20">
        <v>282</v>
      </c>
      <c r="B299" s="128" t="s">
        <v>834</v>
      </c>
      <c r="C299" s="12">
        <v>100</v>
      </c>
      <c r="D299" s="20" t="s">
        <v>134</v>
      </c>
      <c r="E299" s="13">
        <v>6.1442564559216386</v>
      </c>
      <c r="F299" s="13">
        <v>6.9428741964505489</v>
      </c>
      <c r="G299" s="12">
        <v>12475</v>
      </c>
    </row>
    <row r="300" spans="1:7" ht="63" x14ac:dyDescent="0.25">
      <c r="A300" s="20">
        <v>283</v>
      </c>
      <c r="B300" s="128" t="s">
        <v>829</v>
      </c>
      <c r="C300" s="12">
        <v>100</v>
      </c>
      <c r="D300" s="20" t="s">
        <v>134</v>
      </c>
      <c r="E300" s="13">
        <v>9.7061442564559215</v>
      </c>
      <c r="F300" s="13">
        <v>9.9565522364325112</v>
      </c>
      <c r="G300" s="12">
        <v>17806.599999999999</v>
      </c>
    </row>
    <row r="301" spans="1:7" ht="63" x14ac:dyDescent="0.25">
      <c r="A301" s="20">
        <v>284</v>
      </c>
      <c r="B301" s="128" t="s">
        <v>835</v>
      </c>
      <c r="C301" s="12">
        <v>100</v>
      </c>
      <c r="D301" s="20" t="s">
        <v>134</v>
      </c>
      <c r="E301" s="13">
        <v>29.563668744434551</v>
      </c>
      <c r="F301" s="13">
        <v>24.689363194548825</v>
      </c>
      <c r="G301" s="12">
        <v>43681.4</v>
      </c>
    </row>
    <row r="302" spans="1:7" ht="63" x14ac:dyDescent="0.25">
      <c r="A302" s="20">
        <v>285</v>
      </c>
      <c r="B302" s="128" t="s">
        <v>836</v>
      </c>
      <c r="C302" s="12">
        <v>100</v>
      </c>
      <c r="D302" s="20" t="s">
        <v>134</v>
      </c>
      <c r="E302" s="13">
        <v>4.2742653606411398</v>
      </c>
      <c r="F302" s="13">
        <v>5.5456620855362182</v>
      </c>
      <c r="G302" s="12">
        <v>9988.5</v>
      </c>
    </row>
    <row r="303" spans="1:7" ht="63" x14ac:dyDescent="0.25">
      <c r="A303" s="20">
        <v>286</v>
      </c>
      <c r="B303" s="128" t="s">
        <v>837</v>
      </c>
      <c r="C303" s="12">
        <v>100</v>
      </c>
      <c r="D303" s="20" t="s">
        <v>134</v>
      </c>
      <c r="E303" s="13">
        <v>3.829029385574354</v>
      </c>
      <c r="F303" s="13">
        <v>5.9220314688589868</v>
      </c>
      <c r="G303" s="12">
        <v>10647.5</v>
      </c>
    </row>
    <row r="304" spans="1:7" ht="63" x14ac:dyDescent="0.25">
      <c r="A304" s="20">
        <v>287</v>
      </c>
      <c r="B304" s="128" t="s">
        <v>838</v>
      </c>
      <c r="C304" s="12">
        <v>100</v>
      </c>
      <c r="D304" s="20" t="s">
        <v>134</v>
      </c>
      <c r="E304" s="13">
        <v>22.885129118432772</v>
      </c>
      <c r="F304" s="13">
        <v>18.696207660486603</v>
      </c>
      <c r="G304" s="12">
        <v>33056.300000000003</v>
      </c>
    </row>
    <row r="305" spans="1:7" ht="47.25" x14ac:dyDescent="0.25">
      <c r="A305" s="20">
        <v>288</v>
      </c>
      <c r="B305" s="128" t="s">
        <v>830</v>
      </c>
      <c r="C305" s="12">
        <v>100</v>
      </c>
      <c r="D305" s="20" t="s">
        <v>134</v>
      </c>
      <c r="E305" s="13">
        <v>4.2742653606411398</v>
      </c>
      <c r="F305" s="13">
        <v>6.3532959959220747</v>
      </c>
      <c r="G305" s="12">
        <v>11475</v>
      </c>
    </row>
    <row r="306" spans="1:7" ht="63" x14ac:dyDescent="0.25">
      <c r="A306" s="20">
        <v>289</v>
      </c>
      <c r="B306" s="128" t="s">
        <v>831</v>
      </c>
      <c r="C306" s="12">
        <v>100</v>
      </c>
      <c r="D306" s="20" t="s">
        <v>134</v>
      </c>
      <c r="E306" s="13">
        <v>6.9456812110418529</v>
      </c>
      <c r="F306" s="13">
        <v>7.9105644832776756</v>
      </c>
      <c r="G306" s="12">
        <v>14245.6</v>
      </c>
    </row>
    <row r="307" spans="1:7" x14ac:dyDescent="0.25">
      <c r="A307" s="221" t="s">
        <v>26</v>
      </c>
      <c r="B307" s="222"/>
      <c r="C307" s="222"/>
      <c r="D307" s="222"/>
      <c r="E307" s="222"/>
      <c r="F307" s="222"/>
      <c r="G307" s="222"/>
    </row>
    <row r="308" spans="1:7" ht="63" x14ac:dyDescent="0.25">
      <c r="A308" s="12">
        <v>290</v>
      </c>
      <c r="B308" s="129" t="s">
        <v>412</v>
      </c>
      <c r="C308" s="12">
        <v>100</v>
      </c>
      <c r="D308" s="20" t="s">
        <v>134</v>
      </c>
      <c r="E308" s="17">
        <v>1.7967599410898378</v>
      </c>
      <c r="F308" s="17">
        <v>2.3878931236673773</v>
      </c>
      <c r="G308" s="17">
        <v>11170</v>
      </c>
    </row>
    <row r="309" spans="1:7" ht="63" x14ac:dyDescent="0.25">
      <c r="A309" s="12">
        <v>291</v>
      </c>
      <c r="B309" s="129" t="s">
        <v>413</v>
      </c>
      <c r="C309" s="12">
        <v>100</v>
      </c>
      <c r="D309" s="20" t="s">
        <v>134</v>
      </c>
      <c r="E309" s="17">
        <v>1.678939617083947</v>
      </c>
      <c r="F309" s="17">
        <v>2.9428055037313432</v>
      </c>
      <c r="G309" s="17">
        <v>13807</v>
      </c>
    </row>
    <row r="310" spans="1:7" ht="63" x14ac:dyDescent="0.25">
      <c r="A310" s="12">
        <v>292</v>
      </c>
      <c r="B310" s="129" t="s">
        <v>414</v>
      </c>
      <c r="C310" s="12">
        <v>100</v>
      </c>
      <c r="D310" s="20" t="s">
        <v>134</v>
      </c>
      <c r="E310" s="17">
        <v>2.2091310751104567</v>
      </c>
      <c r="F310" s="17">
        <v>2.9053254930703627</v>
      </c>
      <c r="G310" s="17">
        <v>13705</v>
      </c>
    </row>
    <row r="311" spans="1:7" ht="63" x14ac:dyDescent="0.25">
      <c r="A311" s="12">
        <v>293</v>
      </c>
      <c r="B311" s="129" t="s">
        <v>415</v>
      </c>
      <c r="C311" s="12">
        <v>100</v>
      </c>
      <c r="D311" s="20" t="s">
        <v>134</v>
      </c>
      <c r="E311" s="17">
        <v>0.88365243004418259</v>
      </c>
      <c r="F311" s="17">
        <v>1.9395905517057568</v>
      </c>
      <c r="G311" s="17">
        <v>9292</v>
      </c>
    </row>
    <row r="312" spans="1:7" ht="63" x14ac:dyDescent="0.25">
      <c r="A312" s="12">
        <v>294</v>
      </c>
      <c r="B312" s="129" t="s">
        <v>416</v>
      </c>
      <c r="C312" s="12">
        <v>100</v>
      </c>
      <c r="D312" s="20" t="s">
        <v>134</v>
      </c>
      <c r="E312" s="17">
        <v>2.385861561119293</v>
      </c>
      <c r="F312" s="17">
        <v>3.2066231343283582</v>
      </c>
      <c r="G312" s="17">
        <v>14709</v>
      </c>
    </row>
    <row r="313" spans="1:7" ht="63" x14ac:dyDescent="0.25">
      <c r="A313" s="12">
        <v>295</v>
      </c>
      <c r="B313" s="129" t="s">
        <v>417</v>
      </c>
      <c r="C313" s="12">
        <v>100</v>
      </c>
      <c r="D313" s="20" t="s">
        <v>134</v>
      </c>
      <c r="E313" s="17">
        <v>2.7982326951399119</v>
      </c>
      <c r="F313" s="17">
        <v>3.2082889125799574</v>
      </c>
      <c r="G313" s="17">
        <v>15075</v>
      </c>
    </row>
    <row r="314" spans="1:7" ht="94.5" x14ac:dyDescent="0.25">
      <c r="A314" s="12">
        <v>296</v>
      </c>
      <c r="B314" s="129" t="s">
        <v>418</v>
      </c>
      <c r="C314" s="12">
        <v>100</v>
      </c>
      <c r="D314" s="20" t="s">
        <v>134</v>
      </c>
      <c r="E314" s="17">
        <v>6.3328424153166418</v>
      </c>
      <c r="F314" s="17">
        <v>5.6195029317697234</v>
      </c>
      <c r="G314" s="17">
        <v>25795</v>
      </c>
    </row>
    <row r="315" spans="1:7" ht="63" x14ac:dyDescent="0.25">
      <c r="A315" s="12">
        <v>297</v>
      </c>
      <c r="B315" s="129" t="s">
        <v>419</v>
      </c>
      <c r="C315" s="12">
        <v>100</v>
      </c>
      <c r="D315" s="20" t="s">
        <v>134</v>
      </c>
      <c r="E315" s="17">
        <v>1.1487481590574375</v>
      </c>
      <c r="F315" s="17">
        <v>2.1794626199360341</v>
      </c>
      <c r="G315" s="17">
        <v>10311</v>
      </c>
    </row>
    <row r="316" spans="1:7" ht="94.5" x14ac:dyDescent="0.25">
      <c r="A316" s="12">
        <v>298</v>
      </c>
      <c r="B316" s="129" t="s">
        <v>489</v>
      </c>
      <c r="C316" s="12">
        <v>100</v>
      </c>
      <c r="D316" s="20" t="s">
        <v>134</v>
      </c>
      <c r="E316" s="17">
        <v>15.139911634756995</v>
      </c>
      <c r="F316" s="17">
        <v>11.30876032782516</v>
      </c>
      <c r="G316" s="17">
        <v>51255</v>
      </c>
    </row>
    <row r="317" spans="1:7" ht="47.25" x14ac:dyDescent="0.25">
      <c r="A317" s="12">
        <v>299</v>
      </c>
      <c r="B317" s="129" t="s">
        <v>420</v>
      </c>
      <c r="C317" s="12">
        <v>100</v>
      </c>
      <c r="D317" s="20" t="s">
        <v>134</v>
      </c>
      <c r="E317" s="17">
        <v>4.0058910162002945</v>
      </c>
      <c r="F317" s="17">
        <v>4.6087919776119399</v>
      </c>
      <c r="G317" s="17">
        <v>21335</v>
      </c>
    </row>
    <row r="318" spans="1:7" ht="63" x14ac:dyDescent="0.25">
      <c r="A318" s="12">
        <v>300</v>
      </c>
      <c r="B318" s="129" t="s">
        <v>421</v>
      </c>
      <c r="C318" s="12">
        <v>100</v>
      </c>
      <c r="D318" s="20" t="s">
        <v>134</v>
      </c>
      <c r="E318" s="17">
        <v>1.7967599410898378</v>
      </c>
      <c r="F318" s="17">
        <v>2.6587903118336889</v>
      </c>
      <c r="G318" s="17">
        <v>12549</v>
      </c>
    </row>
    <row r="319" spans="1:7" ht="63" x14ac:dyDescent="0.25">
      <c r="A319" s="12">
        <v>301</v>
      </c>
      <c r="B319" s="129" t="s">
        <v>422</v>
      </c>
      <c r="C319" s="12">
        <v>100</v>
      </c>
      <c r="D319" s="20" t="s">
        <v>134</v>
      </c>
      <c r="E319" s="17">
        <v>2.0913107511045652</v>
      </c>
      <c r="F319" s="17">
        <v>2.6063182969083156</v>
      </c>
      <c r="G319" s="17">
        <v>12236</v>
      </c>
    </row>
    <row r="320" spans="1:7" ht="63" x14ac:dyDescent="0.25">
      <c r="A320" s="12">
        <v>302</v>
      </c>
      <c r="B320" s="129" t="s">
        <v>423</v>
      </c>
      <c r="C320" s="12">
        <v>100</v>
      </c>
      <c r="D320" s="20" t="s">
        <v>134</v>
      </c>
      <c r="E320" s="17">
        <v>0.41237113402061859</v>
      </c>
      <c r="F320" s="17">
        <v>1.0292427372068231</v>
      </c>
      <c r="G320" s="17">
        <v>4869</v>
      </c>
    </row>
    <row r="321" spans="1:7" ht="47.25" x14ac:dyDescent="0.25">
      <c r="A321" s="12">
        <v>303</v>
      </c>
      <c r="B321" s="129" t="s">
        <v>424</v>
      </c>
      <c r="C321" s="12">
        <v>100</v>
      </c>
      <c r="D321" s="20" t="s">
        <v>134</v>
      </c>
      <c r="E321" s="17">
        <v>6.6863033873343154</v>
      </c>
      <c r="F321" s="17">
        <v>5.4431386593816633</v>
      </c>
      <c r="G321" s="17">
        <v>25311</v>
      </c>
    </row>
    <row r="322" spans="1:7" ht="47.25" x14ac:dyDescent="0.25">
      <c r="A322" s="12">
        <v>304</v>
      </c>
      <c r="B322" s="129" t="s">
        <v>425</v>
      </c>
      <c r="C322" s="12">
        <v>100</v>
      </c>
      <c r="D322" s="20" t="s">
        <v>134</v>
      </c>
      <c r="E322" s="17">
        <v>4.3888070692194399</v>
      </c>
      <c r="F322" s="17">
        <v>4.2833405517057566</v>
      </c>
      <c r="G322" s="17">
        <v>19985</v>
      </c>
    </row>
    <row r="323" spans="1:7" ht="63" x14ac:dyDescent="0.25">
      <c r="A323" s="12">
        <v>305</v>
      </c>
      <c r="B323" s="129" t="s">
        <v>426</v>
      </c>
      <c r="C323" s="12">
        <v>100</v>
      </c>
      <c r="D323" s="20" t="s">
        <v>134</v>
      </c>
      <c r="E323" s="17">
        <v>1.1782032400589102</v>
      </c>
      <c r="F323" s="17">
        <v>1.7890458422174842</v>
      </c>
      <c r="G323" s="17">
        <v>8408</v>
      </c>
    </row>
    <row r="324" spans="1:7" ht="63" x14ac:dyDescent="0.25">
      <c r="A324" s="12">
        <v>306</v>
      </c>
      <c r="B324" s="129" t="s">
        <v>427</v>
      </c>
      <c r="C324" s="12">
        <v>100</v>
      </c>
      <c r="D324" s="20" t="s">
        <v>134</v>
      </c>
      <c r="E324" s="17">
        <v>1.1192930780559647</v>
      </c>
      <c r="F324" s="17">
        <v>1.8042460687633262</v>
      </c>
      <c r="G324" s="17">
        <v>8536</v>
      </c>
    </row>
    <row r="325" spans="1:7" ht="63" x14ac:dyDescent="0.25">
      <c r="A325" s="12">
        <v>307</v>
      </c>
      <c r="B325" s="129" t="s">
        <v>428</v>
      </c>
      <c r="C325" s="12">
        <v>100</v>
      </c>
      <c r="D325" s="20" t="s">
        <v>134</v>
      </c>
      <c r="E325" s="17">
        <v>6.3033873343151692</v>
      </c>
      <c r="F325" s="17">
        <v>6.3076775719616203</v>
      </c>
      <c r="G325" s="17">
        <v>29317</v>
      </c>
    </row>
    <row r="326" spans="1:7" ht="47.25" x14ac:dyDescent="0.25">
      <c r="A326" s="12">
        <v>308</v>
      </c>
      <c r="B326" s="129" t="s">
        <v>490</v>
      </c>
      <c r="C326" s="12">
        <v>100</v>
      </c>
      <c r="D326" s="20" t="s">
        <v>134</v>
      </c>
      <c r="E326" s="17">
        <v>8.8365243004418267E-2</v>
      </c>
      <c r="F326" s="17">
        <v>0.38646055437100213</v>
      </c>
      <c r="G326" s="17">
        <v>1843</v>
      </c>
    </row>
    <row r="327" spans="1:7" ht="63" x14ac:dyDescent="0.25">
      <c r="A327" s="12">
        <v>309</v>
      </c>
      <c r="B327" s="129" t="s">
        <v>429</v>
      </c>
      <c r="C327" s="12">
        <v>100</v>
      </c>
      <c r="D327" s="20" t="s">
        <v>134</v>
      </c>
      <c r="E327" s="17">
        <v>1.4727540500736376</v>
      </c>
      <c r="F327" s="17">
        <v>3.3049040511727079</v>
      </c>
      <c r="G327" s="17">
        <v>15717</v>
      </c>
    </row>
    <row r="328" spans="1:7" ht="63" x14ac:dyDescent="0.25">
      <c r="A328" s="12">
        <v>310</v>
      </c>
      <c r="B328" s="129" t="s">
        <v>430</v>
      </c>
      <c r="C328" s="12">
        <v>100</v>
      </c>
      <c r="D328" s="20" t="s">
        <v>134</v>
      </c>
      <c r="E328" s="17">
        <v>2.6215022091310751</v>
      </c>
      <c r="F328" s="17">
        <v>3.0614922041577826</v>
      </c>
      <c r="G328" s="17">
        <v>14392</v>
      </c>
    </row>
    <row r="329" spans="1:7" ht="63" x14ac:dyDescent="0.25">
      <c r="A329" s="12">
        <v>311</v>
      </c>
      <c r="B329" s="129" t="s">
        <v>431</v>
      </c>
      <c r="C329" s="12">
        <v>100</v>
      </c>
      <c r="D329" s="20" t="s">
        <v>134</v>
      </c>
      <c r="E329" s="17">
        <v>0.29455081001472755</v>
      </c>
      <c r="F329" s="17">
        <v>1.0246618470149254</v>
      </c>
      <c r="G329" s="17">
        <v>4871</v>
      </c>
    </row>
    <row r="330" spans="1:7" ht="63" x14ac:dyDescent="0.25">
      <c r="A330" s="12">
        <v>312</v>
      </c>
      <c r="B330" s="129" t="s">
        <v>432</v>
      </c>
      <c r="C330" s="12">
        <v>100</v>
      </c>
      <c r="D330" s="20" t="s">
        <v>134</v>
      </c>
      <c r="E330" s="17">
        <v>2.3564064801178204</v>
      </c>
      <c r="F330" s="17">
        <v>2.6294309701492535</v>
      </c>
      <c r="G330" s="17">
        <v>12266</v>
      </c>
    </row>
    <row r="331" spans="1:7" ht="63" x14ac:dyDescent="0.25">
      <c r="A331" s="12">
        <v>313</v>
      </c>
      <c r="B331" s="129" t="s">
        <v>433</v>
      </c>
      <c r="C331" s="12">
        <v>100</v>
      </c>
      <c r="D331" s="20" t="s">
        <v>134</v>
      </c>
      <c r="E331" s="17">
        <v>2.2091310751104567</v>
      </c>
      <c r="F331" s="17">
        <v>2.8668043710021323</v>
      </c>
      <c r="G331" s="17">
        <v>13411</v>
      </c>
    </row>
    <row r="332" spans="1:7" ht="47.25" x14ac:dyDescent="0.25">
      <c r="A332" s="12">
        <v>314</v>
      </c>
      <c r="B332" s="129" t="s">
        <v>491</v>
      </c>
      <c r="C332" s="12">
        <v>100</v>
      </c>
      <c r="D332" s="20" t="s">
        <v>134</v>
      </c>
      <c r="E332" s="17">
        <v>24.477172312223857</v>
      </c>
      <c r="F332" s="17">
        <v>13.459488272921108</v>
      </c>
      <c r="G332" s="17">
        <v>61608</v>
      </c>
    </row>
    <row r="333" spans="1:7" ht="47.25" x14ac:dyDescent="0.25">
      <c r="A333" s="12">
        <v>315</v>
      </c>
      <c r="B333" s="129" t="s">
        <v>434</v>
      </c>
      <c r="C333" s="12">
        <v>100</v>
      </c>
      <c r="D333" s="20" t="s">
        <v>134</v>
      </c>
      <c r="E333" s="17">
        <v>2.385861561119293</v>
      </c>
      <c r="F333" s="17">
        <v>3.2055820229211087</v>
      </c>
      <c r="G333" s="17">
        <v>15041</v>
      </c>
    </row>
    <row r="334" spans="1:7" ht="47.25" x14ac:dyDescent="0.25">
      <c r="A334" s="12">
        <v>316</v>
      </c>
      <c r="B334" s="129" t="s">
        <v>435</v>
      </c>
      <c r="C334" s="12">
        <v>100</v>
      </c>
      <c r="D334" s="20" t="s">
        <v>134</v>
      </c>
      <c r="E334" s="17">
        <v>0.79528718703976431</v>
      </c>
      <c r="F334" s="17">
        <v>2.4128797974413647</v>
      </c>
      <c r="G334" s="17">
        <v>11456</v>
      </c>
    </row>
    <row r="335" spans="1:7" ht="63" x14ac:dyDescent="0.25">
      <c r="A335" s="12">
        <v>317</v>
      </c>
      <c r="B335" s="129" t="s">
        <v>436</v>
      </c>
      <c r="C335" s="12">
        <v>100</v>
      </c>
      <c r="D335" s="20" t="s">
        <v>134</v>
      </c>
      <c r="E335" s="17">
        <v>0.94256259204712811</v>
      </c>
      <c r="F335" s="17">
        <v>1.4194512926439231</v>
      </c>
      <c r="G335" s="17">
        <v>6725</v>
      </c>
    </row>
    <row r="336" spans="1:7" x14ac:dyDescent="0.25">
      <c r="A336" s="221" t="s">
        <v>52</v>
      </c>
      <c r="B336" s="222"/>
      <c r="C336" s="222"/>
      <c r="D336" s="222"/>
      <c r="E336" s="222"/>
      <c r="F336" s="222"/>
      <c r="G336" s="222"/>
    </row>
    <row r="337" spans="1:7" ht="75" x14ac:dyDescent="0.25">
      <c r="A337" s="11">
        <v>318</v>
      </c>
      <c r="B337" s="152" t="s">
        <v>53</v>
      </c>
      <c r="C337" s="12">
        <v>100</v>
      </c>
      <c r="D337" s="20" t="s">
        <v>134</v>
      </c>
      <c r="E337" s="17">
        <v>5.0136239782016343</v>
      </c>
      <c r="F337" s="13">
        <v>8.8423701475472321</v>
      </c>
      <c r="G337" s="12">
        <v>20788.2</v>
      </c>
    </row>
    <row r="338" spans="1:7" ht="75" x14ac:dyDescent="0.25">
      <c r="A338" s="11">
        <v>319</v>
      </c>
      <c r="B338" s="152" t="s">
        <v>54</v>
      </c>
      <c r="C338" s="12">
        <v>100</v>
      </c>
      <c r="D338" s="20" t="s">
        <v>134</v>
      </c>
      <c r="E338" s="17">
        <v>6.9754768392370572</v>
      </c>
      <c r="F338" s="13">
        <v>9.2012423776338004</v>
      </c>
      <c r="G338" s="12">
        <v>21477.1</v>
      </c>
    </row>
    <row r="339" spans="1:7" ht="75" x14ac:dyDescent="0.25">
      <c r="A339" s="11">
        <v>320</v>
      </c>
      <c r="B339" s="152" t="s">
        <v>55</v>
      </c>
      <c r="C339" s="12">
        <v>100</v>
      </c>
      <c r="D339" s="20" t="s">
        <v>134</v>
      </c>
      <c r="E339" s="17">
        <v>6.1035422343324246</v>
      </c>
      <c r="F339" s="13">
        <v>9.1290170550443737</v>
      </c>
      <c r="G339" s="12">
        <v>21058.1</v>
      </c>
    </row>
    <row r="340" spans="1:7" ht="93.75" x14ac:dyDescent="0.25">
      <c r="A340" s="11">
        <v>321</v>
      </c>
      <c r="B340" s="152" t="s">
        <v>56</v>
      </c>
      <c r="C340" s="35">
        <v>100</v>
      </c>
      <c r="D340" s="20" t="s">
        <v>134</v>
      </c>
      <c r="E340" s="17">
        <v>1.8528610354223434</v>
      </c>
      <c r="F340" s="13">
        <v>4.7758888223444229</v>
      </c>
      <c r="G340" s="12">
        <v>11140.8</v>
      </c>
    </row>
    <row r="341" spans="1:7" ht="93.75" x14ac:dyDescent="0.25">
      <c r="A341" s="11">
        <v>322</v>
      </c>
      <c r="B341" s="152" t="s">
        <v>57</v>
      </c>
      <c r="C341" s="12">
        <v>100</v>
      </c>
      <c r="D341" s="20" t="s">
        <v>134</v>
      </c>
      <c r="E341" s="17">
        <v>31.117166212534059</v>
      </c>
      <c r="F341" s="13">
        <v>18.096399112538794</v>
      </c>
      <c r="G341" s="12">
        <v>42544.2</v>
      </c>
    </row>
    <row r="342" spans="1:7" ht="75" x14ac:dyDescent="0.25">
      <c r="A342" s="11">
        <v>323</v>
      </c>
      <c r="B342" s="152" t="s">
        <v>58</v>
      </c>
      <c r="C342" s="12">
        <v>100</v>
      </c>
      <c r="D342" s="20" t="s">
        <v>134</v>
      </c>
      <c r="E342" s="17">
        <v>5.7220708446866482</v>
      </c>
      <c r="F342" s="13">
        <v>6.3876024255458175</v>
      </c>
      <c r="G342" s="12">
        <v>14863.5</v>
      </c>
    </row>
    <row r="343" spans="1:7" ht="75" x14ac:dyDescent="0.25">
      <c r="A343" s="11">
        <v>324</v>
      </c>
      <c r="B343" s="152" t="s">
        <v>59</v>
      </c>
      <c r="C343" s="12">
        <v>100</v>
      </c>
      <c r="D343" s="20" t="s">
        <v>134</v>
      </c>
      <c r="E343" s="17">
        <v>6.1035422343324246</v>
      </c>
      <c r="F343" s="13">
        <v>6.865829340665325</v>
      </c>
      <c r="G343" s="12">
        <v>16141.4</v>
      </c>
    </row>
    <row r="344" spans="1:7" ht="75" x14ac:dyDescent="0.25">
      <c r="A344" s="11">
        <v>325</v>
      </c>
      <c r="B344" s="152" t="s">
        <v>60</v>
      </c>
      <c r="C344" s="12">
        <v>100</v>
      </c>
      <c r="D344" s="20" t="s">
        <v>134</v>
      </c>
      <c r="E344" s="17">
        <v>7.2479564032697548</v>
      </c>
      <c r="F344" s="13">
        <v>8.0492952714106831</v>
      </c>
      <c r="G344" s="12">
        <v>18527.400000000001</v>
      </c>
    </row>
    <row r="345" spans="1:7" ht="75" x14ac:dyDescent="0.25">
      <c r="A345" s="11">
        <v>326</v>
      </c>
      <c r="B345" s="152" t="s">
        <v>61</v>
      </c>
      <c r="C345" s="12">
        <v>100</v>
      </c>
      <c r="D345" s="20" t="s">
        <v>134</v>
      </c>
      <c r="E345" s="17">
        <v>4.0871934604904636</v>
      </c>
      <c r="F345" s="13">
        <v>7.0083233516633108</v>
      </c>
      <c r="G345" s="12">
        <v>16245.5</v>
      </c>
    </row>
    <row r="346" spans="1:7" ht="93.75" x14ac:dyDescent="0.25">
      <c r="A346" s="11">
        <v>327</v>
      </c>
      <c r="B346" s="152" t="s">
        <v>62</v>
      </c>
      <c r="C346" s="12">
        <v>100</v>
      </c>
      <c r="D346" s="20" t="s">
        <v>134</v>
      </c>
      <c r="E346" s="17">
        <v>25.776566757493185</v>
      </c>
      <c r="F346" s="13">
        <v>21.644032095606253</v>
      </c>
      <c r="G346" s="12">
        <v>50884.6</v>
      </c>
    </row>
    <row r="347" spans="1:7" x14ac:dyDescent="0.25">
      <c r="A347" s="221" t="s">
        <v>29</v>
      </c>
      <c r="B347" s="222"/>
      <c r="C347" s="222"/>
      <c r="D347" s="222"/>
      <c r="E347" s="222"/>
      <c r="F347" s="222"/>
      <c r="G347" s="222"/>
    </row>
    <row r="348" spans="1:7" ht="94.5" x14ac:dyDescent="0.25">
      <c r="A348" s="11">
        <v>328</v>
      </c>
      <c r="B348" s="118" t="s">
        <v>511</v>
      </c>
      <c r="C348" s="12">
        <v>100</v>
      </c>
      <c r="D348" s="20" t="s">
        <v>134</v>
      </c>
      <c r="E348" s="17">
        <v>15.305371596762326</v>
      </c>
      <c r="F348" s="17">
        <v>9.5517126217059687</v>
      </c>
      <c r="G348" s="12">
        <v>58729.1</v>
      </c>
    </row>
    <row r="349" spans="1:7" ht="78.75" x14ac:dyDescent="0.25">
      <c r="A349" s="11">
        <v>329</v>
      </c>
      <c r="B349" s="127" t="s">
        <v>510</v>
      </c>
      <c r="C349" s="12">
        <v>100</v>
      </c>
      <c r="D349" s="20" t="s">
        <v>134</v>
      </c>
      <c r="E349" s="17">
        <v>13.612950699043413</v>
      </c>
      <c r="F349" s="17">
        <v>6.4731483496458315</v>
      </c>
      <c r="G349" s="12">
        <v>38846.300000000003</v>
      </c>
    </row>
    <row r="350" spans="1:7" ht="47.25" x14ac:dyDescent="0.25">
      <c r="A350" s="11">
        <v>330</v>
      </c>
      <c r="B350" s="127" t="s">
        <v>513</v>
      </c>
      <c r="C350" s="12">
        <v>100</v>
      </c>
      <c r="D350" s="20" t="s">
        <v>134</v>
      </c>
      <c r="E350" s="17">
        <v>19.401520726024039</v>
      </c>
      <c r="F350" s="17">
        <v>20.258384612405195</v>
      </c>
      <c r="G350" s="12">
        <v>128741.8</v>
      </c>
    </row>
    <row r="351" spans="1:7" ht="47.25" x14ac:dyDescent="0.25">
      <c r="A351" s="11">
        <v>331</v>
      </c>
      <c r="B351" s="127" t="s">
        <v>514</v>
      </c>
      <c r="C351" s="12">
        <v>100</v>
      </c>
      <c r="D351" s="20" t="s">
        <v>134</v>
      </c>
      <c r="E351" s="17">
        <v>9.3205788570026975</v>
      </c>
      <c r="F351" s="17">
        <v>5.5739012066338027</v>
      </c>
      <c r="G351" s="12">
        <v>34681.800000000003</v>
      </c>
    </row>
    <row r="352" spans="1:7" ht="63" x14ac:dyDescent="0.25">
      <c r="A352" s="11">
        <v>332</v>
      </c>
      <c r="B352" s="127" t="s">
        <v>515</v>
      </c>
      <c r="C352" s="12">
        <v>100</v>
      </c>
      <c r="D352" s="20" t="s">
        <v>134</v>
      </c>
      <c r="E352" s="17">
        <v>2.5999509443218054</v>
      </c>
      <c r="F352" s="17">
        <v>3.088706274088227</v>
      </c>
      <c r="G352" s="12">
        <v>18721.3</v>
      </c>
    </row>
    <row r="353" spans="1:7" ht="63" x14ac:dyDescent="0.25">
      <c r="A353" s="11">
        <v>333</v>
      </c>
      <c r="B353" s="127" t="s">
        <v>559</v>
      </c>
      <c r="C353" s="12">
        <v>100</v>
      </c>
      <c r="D353" s="20" t="s">
        <v>134</v>
      </c>
      <c r="E353" s="17">
        <v>0.61319597743438803</v>
      </c>
      <c r="F353" s="17">
        <v>1.1343020397090489</v>
      </c>
      <c r="G353" s="12">
        <v>7144.7</v>
      </c>
    </row>
    <row r="354" spans="1:7" ht="63" x14ac:dyDescent="0.25">
      <c r="A354" s="11">
        <v>334</v>
      </c>
      <c r="B354" s="127" t="s">
        <v>560</v>
      </c>
      <c r="C354" s="12">
        <v>100</v>
      </c>
      <c r="D354" s="20" t="s">
        <v>134</v>
      </c>
      <c r="E354" s="17">
        <v>1.2263919548687761</v>
      </c>
      <c r="F354" s="17">
        <v>1.8047474835935229</v>
      </c>
      <c r="G354" s="12">
        <v>11161.9</v>
      </c>
    </row>
    <row r="355" spans="1:7" ht="78.75" x14ac:dyDescent="0.25">
      <c r="A355" s="11">
        <v>335</v>
      </c>
      <c r="B355" s="127" t="s">
        <v>561</v>
      </c>
      <c r="C355" s="12">
        <v>100</v>
      </c>
      <c r="D355" s="20" t="s">
        <v>134</v>
      </c>
      <c r="E355" s="17">
        <v>6.4998773608045139</v>
      </c>
      <c r="F355" s="17">
        <v>4.9553479694451967</v>
      </c>
      <c r="G355" s="12">
        <v>30650.1</v>
      </c>
    </row>
    <row r="356" spans="1:7" ht="63" x14ac:dyDescent="0.25">
      <c r="A356" s="11">
        <v>336</v>
      </c>
      <c r="B356" s="127" t="s">
        <v>562</v>
      </c>
      <c r="C356" s="12">
        <v>100</v>
      </c>
      <c r="D356" s="20" t="s">
        <v>134</v>
      </c>
      <c r="E356" s="17">
        <v>1.2999754721609027</v>
      </c>
      <c r="F356" s="17">
        <v>2.0118029881884567</v>
      </c>
      <c r="G356" s="12">
        <v>12376.1</v>
      </c>
    </row>
    <row r="357" spans="1:7" ht="63" x14ac:dyDescent="0.25">
      <c r="A357" s="11">
        <v>337</v>
      </c>
      <c r="B357" s="127" t="s">
        <v>563</v>
      </c>
      <c r="C357" s="12">
        <v>100</v>
      </c>
      <c r="D357" s="20" t="s">
        <v>134</v>
      </c>
      <c r="E357" s="17">
        <v>2.3546725533480499</v>
      </c>
      <c r="F357" s="17">
        <v>2.5056344887800992</v>
      </c>
      <c r="G357" s="12">
        <v>14864.9</v>
      </c>
    </row>
    <row r="358" spans="1:7" ht="47.25" x14ac:dyDescent="0.25">
      <c r="A358" s="11">
        <v>338</v>
      </c>
      <c r="B358" s="127" t="s">
        <v>564</v>
      </c>
      <c r="C358" s="12">
        <v>100</v>
      </c>
      <c r="D358" s="20" t="s">
        <v>134</v>
      </c>
      <c r="E358" s="17">
        <v>1.2509197939661516</v>
      </c>
      <c r="F358" s="17">
        <v>2.1374113722019858</v>
      </c>
      <c r="G358" s="12">
        <v>13173.5</v>
      </c>
    </row>
    <row r="359" spans="1:7" ht="63" x14ac:dyDescent="0.25">
      <c r="A359" s="11">
        <v>339</v>
      </c>
      <c r="B359" s="127" t="s">
        <v>565</v>
      </c>
      <c r="C359" s="12">
        <v>100</v>
      </c>
      <c r="D359" s="20" t="s">
        <v>134</v>
      </c>
      <c r="E359" s="17">
        <v>0.61319597743438803</v>
      </c>
      <c r="F359" s="17">
        <v>1.3172625118783532</v>
      </c>
      <c r="G359" s="12">
        <v>8099.4</v>
      </c>
    </row>
    <row r="360" spans="1:7" ht="63" x14ac:dyDescent="0.25">
      <c r="A360" s="11">
        <v>340</v>
      </c>
      <c r="B360" s="127" t="s">
        <v>566</v>
      </c>
      <c r="C360" s="12">
        <v>100</v>
      </c>
      <c r="D360" s="20" t="s">
        <v>134</v>
      </c>
      <c r="E360" s="17">
        <v>1.3980868285504049</v>
      </c>
      <c r="F360" s="17">
        <v>2.0718927946831021</v>
      </c>
      <c r="G360" s="12">
        <v>12847.6</v>
      </c>
    </row>
    <row r="361" spans="1:7" ht="63" x14ac:dyDescent="0.25">
      <c r="A361" s="11">
        <v>341</v>
      </c>
      <c r="B361" s="127" t="s">
        <v>567</v>
      </c>
      <c r="C361" s="12">
        <v>100</v>
      </c>
      <c r="D361" s="20" t="s">
        <v>134</v>
      </c>
      <c r="E361" s="17">
        <v>1.5207260240372822</v>
      </c>
      <c r="F361" s="17">
        <v>2.2976923367685997</v>
      </c>
      <c r="G361" s="12">
        <v>14246.6</v>
      </c>
    </row>
    <row r="362" spans="1:7" ht="63" x14ac:dyDescent="0.25">
      <c r="A362" s="11">
        <v>342</v>
      </c>
      <c r="B362" s="127" t="s">
        <v>568</v>
      </c>
      <c r="C362" s="12">
        <v>100</v>
      </c>
      <c r="D362" s="20" t="s">
        <v>134</v>
      </c>
      <c r="E362" s="17">
        <v>2.6490066225165565</v>
      </c>
      <c r="F362" s="17">
        <v>2.0065919902139013</v>
      </c>
      <c r="G362" s="12">
        <v>12512.3</v>
      </c>
    </row>
    <row r="363" spans="1:7" ht="63" x14ac:dyDescent="0.25">
      <c r="A363" s="11">
        <v>343</v>
      </c>
      <c r="B363" s="127" t="s">
        <v>569</v>
      </c>
      <c r="C363" s="12">
        <v>100</v>
      </c>
      <c r="D363" s="20" t="s">
        <v>134</v>
      </c>
      <c r="E363" s="17">
        <v>3.0905077262693159</v>
      </c>
      <c r="F363" s="17">
        <v>2.5837527927449222</v>
      </c>
      <c r="G363" s="12">
        <v>16176.4</v>
      </c>
    </row>
    <row r="364" spans="1:7" ht="63" x14ac:dyDescent="0.25">
      <c r="A364" s="11">
        <v>344</v>
      </c>
      <c r="B364" s="127" t="s">
        <v>570</v>
      </c>
      <c r="C364" s="12">
        <v>100</v>
      </c>
      <c r="D364" s="20" t="s">
        <v>134</v>
      </c>
      <c r="E364" s="17">
        <v>0.66225165562913912</v>
      </c>
      <c r="F364" s="17">
        <v>0.74055281066453282</v>
      </c>
      <c r="G364" s="12">
        <v>4652.3999999999996</v>
      </c>
    </row>
    <row r="365" spans="1:7" ht="63" x14ac:dyDescent="0.25">
      <c r="A365" s="11">
        <v>345</v>
      </c>
      <c r="B365" s="127" t="s">
        <v>571</v>
      </c>
      <c r="C365" s="12">
        <v>100</v>
      </c>
      <c r="D365" s="20" t="s">
        <v>134</v>
      </c>
      <c r="E365" s="17">
        <v>0.71130733382389011</v>
      </c>
      <c r="F365" s="17">
        <v>0.91520679651021808</v>
      </c>
      <c r="G365" s="12">
        <v>5739.1</v>
      </c>
    </row>
    <row r="366" spans="1:7" ht="63" x14ac:dyDescent="0.25">
      <c r="A366" s="11">
        <v>346</v>
      </c>
      <c r="B366" s="127" t="s">
        <v>572</v>
      </c>
      <c r="C366" s="12">
        <v>100</v>
      </c>
      <c r="D366" s="20" t="s">
        <v>134</v>
      </c>
      <c r="E366" s="17">
        <v>3.0414520480745644</v>
      </c>
      <c r="F366" s="17">
        <v>3.4578471485185758</v>
      </c>
      <c r="G366" s="12">
        <v>21094.5</v>
      </c>
    </row>
    <row r="367" spans="1:7" ht="63" x14ac:dyDescent="0.25">
      <c r="A367" s="11">
        <v>347</v>
      </c>
      <c r="B367" s="127" t="s">
        <v>573</v>
      </c>
      <c r="C367" s="12">
        <v>100</v>
      </c>
      <c r="D367" s="20" t="s">
        <v>134</v>
      </c>
      <c r="E367" s="17">
        <v>1.8395879323031641</v>
      </c>
      <c r="F367" s="17">
        <v>2.0468955596230725</v>
      </c>
      <c r="G367" s="12">
        <v>12437.7</v>
      </c>
    </row>
    <row r="368" spans="1:7" ht="63" x14ac:dyDescent="0.25">
      <c r="A368" s="11">
        <v>348</v>
      </c>
      <c r="B368" s="127" t="s">
        <v>574</v>
      </c>
      <c r="C368" s="12">
        <v>100</v>
      </c>
      <c r="D368" s="20" t="s">
        <v>134</v>
      </c>
      <c r="E368" s="17">
        <v>3.7282315428010788</v>
      </c>
      <c r="F368" s="17">
        <v>3.5755068162186792</v>
      </c>
      <c r="G368" s="12">
        <v>21896.400000000001</v>
      </c>
    </row>
    <row r="369" spans="1:7" ht="47.25" x14ac:dyDescent="0.25">
      <c r="A369" s="11">
        <v>349</v>
      </c>
      <c r="B369" s="127" t="s">
        <v>575</v>
      </c>
      <c r="C369" s="12">
        <v>100</v>
      </c>
      <c r="D369" s="20" t="s">
        <v>134</v>
      </c>
      <c r="E369" s="17">
        <v>2.4773117488349277</v>
      </c>
      <c r="F369" s="17">
        <v>2.9379917684898267</v>
      </c>
      <c r="G369" s="12">
        <v>18126.5</v>
      </c>
    </row>
    <row r="370" spans="1:7" ht="63" x14ac:dyDescent="0.25">
      <c r="A370" s="11">
        <v>350</v>
      </c>
      <c r="B370" s="127" t="s">
        <v>576</v>
      </c>
      <c r="C370" s="12">
        <v>100</v>
      </c>
      <c r="D370" s="20" t="s">
        <v>134</v>
      </c>
      <c r="E370" s="17">
        <v>3.6546480255089526</v>
      </c>
      <c r="F370" s="17">
        <v>12.409330579644971</v>
      </c>
      <c r="G370" s="12">
        <v>79776</v>
      </c>
    </row>
    <row r="371" spans="1:7" ht="47.25" x14ac:dyDescent="0.25">
      <c r="A371" s="11">
        <v>351</v>
      </c>
      <c r="B371" s="127" t="s">
        <v>577</v>
      </c>
      <c r="C371" s="12">
        <v>100</v>
      </c>
      <c r="D371" s="20" t="s">
        <v>134</v>
      </c>
      <c r="E371" s="17">
        <v>1.1282805984792741</v>
      </c>
      <c r="F371" s="17">
        <v>4.1443766876439154</v>
      </c>
      <c r="G371" s="12">
        <v>26643</v>
      </c>
    </row>
    <row r="372" spans="1:7" x14ac:dyDescent="0.25">
      <c r="A372" s="221" t="s">
        <v>31</v>
      </c>
      <c r="B372" s="222"/>
      <c r="C372" s="222"/>
      <c r="D372" s="222"/>
      <c r="E372" s="222"/>
      <c r="F372" s="222"/>
      <c r="G372" s="222"/>
    </row>
    <row r="373" spans="1:7" ht="47.25" x14ac:dyDescent="0.25">
      <c r="A373" s="15">
        <v>352</v>
      </c>
      <c r="B373" s="127" t="s">
        <v>350</v>
      </c>
      <c r="C373" s="12">
        <v>100</v>
      </c>
      <c r="D373" s="20" t="s">
        <v>363</v>
      </c>
      <c r="E373" s="13">
        <v>4.0578098943857697</v>
      </c>
      <c r="F373" s="13">
        <v>5.2282171400659694</v>
      </c>
      <c r="G373" s="12">
        <v>17189.900000000001</v>
      </c>
    </row>
    <row r="374" spans="1:7" ht="63" x14ac:dyDescent="0.25">
      <c r="A374" s="15">
        <v>353</v>
      </c>
      <c r="B374" s="127" t="s">
        <v>351</v>
      </c>
      <c r="C374" s="12">
        <v>100</v>
      </c>
      <c r="D374" s="20" t="s">
        <v>363</v>
      </c>
      <c r="E374" s="13">
        <v>0.61145080600333523</v>
      </c>
      <c r="F374" s="13">
        <v>2.2709345596502022</v>
      </c>
      <c r="G374" s="12">
        <v>7572.8</v>
      </c>
    </row>
    <row r="375" spans="1:7" ht="63" x14ac:dyDescent="0.25">
      <c r="A375" s="15">
        <v>354</v>
      </c>
      <c r="B375" s="127" t="s">
        <v>364</v>
      </c>
      <c r="C375" s="12">
        <v>100</v>
      </c>
      <c r="D375" s="20" t="s">
        <v>363</v>
      </c>
      <c r="E375" s="13">
        <v>1.1951083935519733</v>
      </c>
      <c r="F375" s="13">
        <v>2.4466781624029181</v>
      </c>
      <c r="G375" s="12">
        <v>8107</v>
      </c>
    </row>
    <row r="376" spans="1:7" ht="63" x14ac:dyDescent="0.25">
      <c r="A376" s="15">
        <v>355</v>
      </c>
      <c r="B376" s="127" t="s">
        <v>353</v>
      </c>
      <c r="C376" s="12">
        <v>100</v>
      </c>
      <c r="D376" s="20" t="s">
        <v>363</v>
      </c>
      <c r="E376" s="13">
        <v>3.140633685380767</v>
      </c>
      <c r="F376" s="13">
        <v>5.953606169542522</v>
      </c>
      <c r="G376" s="12">
        <v>19655</v>
      </c>
    </row>
    <row r="377" spans="1:7" ht="63" x14ac:dyDescent="0.25">
      <c r="A377" s="15">
        <v>356</v>
      </c>
      <c r="B377" s="127" t="s">
        <v>365</v>
      </c>
      <c r="C377" s="12">
        <v>100</v>
      </c>
      <c r="D377" s="20" t="s">
        <v>363</v>
      </c>
      <c r="E377" s="13">
        <v>1.8065591995553083</v>
      </c>
      <c r="F377" s="13">
        <v>2.963897698381925</v>
      </c>
      <c r="G377" s="12">
        <v>9876</v>
      </c>
    </row>
    <row r="378" spans="1:7" ht="63" x14ac:dyDescent="0.25">
      <c r="A378" s="15">
        <v>357</v>
      </c>
      <c r="B378" s="127" t="s">
        <v>366</v>
      </c>
      <c r="C378" s="12">
        <v>100</v>
      </c>
      <c r="D378" s="20" t="s">
        <v>363</v>
      </c>
      <c r="E378" s="13">
        <v>4.0856031128404666</v>
      </c>
      <c r="F378" s="13">
        <v>5.7525538342139226</v>
      </c>
      <c r="G378" s="12">
        <v>19204.3</v>
      </c>
    </row>
    <row r="379" spans="1:7" ht="63" x14ac:dyDescent="0.25">
      <c r="A379" s="15">
        <v>358</v>
      </c>
      <c r="B379" s="127" t="s">
        <v>367</v>
      </c>
      <c r="C379" s="12">
        <v>100</v>
      </c>
      <c r="D379" s="20" t="s">
        <v>363</v>
      </c>
      <c r="E379" s="13">
        <v>1.1395219566425792</v>
      </c>
      <c r="F379" s="13">
        <v>2.5944256409060005</v>
      </c>
      <c r="G379" s="12">
        <v>8651.6</v>
      </c>
    </row>
    <row r="380" spans="1:7" ht="63" x14ac:dyDescent="0.25">
      <c r="A380" s="15">
        <v>359</v>
      </c>
      <c r="B380" s="127" t="s">
        <v>357</v>
      </c>
      <c r="C380" s="12">
        <v>100</v>
      </c>
      <c r="D380" s="20" t="s">
        <v>363</v>
      </c>
      <c r="E380" s="13">
        <v>4.3635352973874371</v>
      </c>
      <c r="F380" s="13">
        <v>5.5285553084402128</v>
      </c>
      <c r="G380" s="12">
        <v>18291.900000000001</v>
      </c>
    </row>
    <row r="381" spans="1:7" ht="63" x14ac:dyDescent="0.25">
      <c r="A381" s="15">
        <v>360</v>
      </c>
      <c r="B381" s="127" t="s">
        <v>358</v>
      </c>
      <c r="C381" s="12">
        <v>100</v>
      </c>
      <c r="D381" s="20" t="s">
        <v>363</v>
      </c>
      <c r="E381" s="13">
        <v>0.86158977209560872</v>
      </c>
      <c r="F381" s="13">
        <v>2.3445277470237142</v>
      </c>
      <c r="G381" s="12">
        <v>7780.9</v>
      </c>
    </row>
    <row r="382" spans="1:7" ht="63" x14ac:dyDescent="0.25">
      <c r="A382" s="15">
        <v>361</v>
      </c>
      <c r="B382" s="127" t="s">
        <v>359</v>
      </c>
      <c r="C382" s="12">
        <v>100</v>
      </c>
      <c r="D382" s="20" t="s">
        <v>363</v>
      </c>
      <c r="E382" s="13">
        <v>2.0566981656475818</v>
      </c>
      <c r="F382" s="13">
        <v>4.4246574978375364</v>
      </c>
      <c r="G382" s="12">
        <v>14368.8</v>
      </c>
    </row>
    <row r="383" spans="1:7" ht="63" x14ac:dyDescent="0.25">
      <c r="A383" s="15">
        <v>362</v>
      </c>
      <c r="B383" s="127" t="s">
        <v>360</v>
      </c>
      <c r="C383" s="12">
        <v>100</v>
      </c>
      <c r="D383" s="20" t="s">
        <v>363</v>
      </c>
      <c r="E383" s="13">
        <v>18.732629238465815</v>
      </c>
      <c r="F383" s="13">
        <v>13.060900725093713</v>
      </c>
      <c r="G383" s="12">
        <v>42417.7</v>
      </c>
    </row>
    <row r="384" spans="1:7" ht="63" x14ac:dyDescent="0.25">
      <c r="A384" s="15">
        <v>363</v>
      </c>
      <c r="B384" s="127" t="s">
        <v>368</v>
      </c>
      <c r="C384" s="12">
        <v>100</v>
      </c>
      <c r="D384" s="20" t="s">
        <v>363</v>
      </c>
      <c r="E384" s="13">
        <v>12.896053362979435</v>
      </c>
      <c r="F384" s="13">
        <v>9.5325326481173658</v>
      </c>
      <c r="G384" s="12">
        <v>31473.9</v>
      </c>
    </row>
    <row r="385" spans="1:7" ht="78.75" x14ac:dyDescent="0.25">
      <c r="A385" s="15">
        <v>364</v>
      </c>
      <c r="B385" s="127" t="s">
        <v>369</v>
      </c>
      <c r="C385" s="12">
        <v>100</v>
      </c>
      <c r="D385" s="20" t="s">
        <v>363</v>
      </c>
      <c r="E385" s="13">
        <v>12.72929405225125</v>
      </c>
      <c r="F385" s="13">
        <v>10.767581078754459</v>
      </c>
      <c r="G385" s="12">
        <v>35672.6</v>
      </c>
    </row>
    <row r="386" spans="1:7" ht="78.75" x14ac:dyDescent="0.25">
      <c r="A386" s="15">
        <v>365</v>
      </c>
      <c r="B386" s="127" t="s">
        <v>370</v>
      </c>
      <c r="C386" s="12">
        <v>100</v>
      </c>
      <c r="D386" s="20" t="s">
        <v>363</v>
      </c>
      <c r="E386" s="13">
        <v>10.839355197331852</v>
      </c>
      <c r="F386" s="13">
        <v>8.2287933050281108</v>
      </c>
      <c r="G386" s="12">
        <v>27184.6</v>
      </c>
    </row>
    <row r="387" spans="1:7" ht="63" x14ac:dyDescent="0.25">
      <c r="A387" s="15">
        <v>366</v>
      </c>
      <c r="B387" s="127" t="s">
        <v>371</v>
      </c>
      <c r="C387" s="12">
        <v>100</v>
      </c>
      <c r="D387" s="20" t="s">
        <v>363</v>
      </c>
      <c r="E387" s="13">
        <v>16.67593107281823</v>
      </c>
      <c r="F387" s="13">
        <v>12.078260389352852</v>
      </c>
      <c r="G387" s="12">
        <v>39400.1</v>
      </c>
    </row>
    <row r="388" spans="1:7" ht="47.25" x14ac:dyDescent="0.25">
      <c r="A388" s="15">
        <v>367</v>
      </c>
      <c r="B388" s="127" t="s">
        <v>372</v>
      </c>
      <c r="C388" s="12">
        <v>100</v>
      </c>
      <c r="D388" s="20" t="s">
        <v>363</v>
      </c>
      <c r="E388" s="13">
        <v>4.5580878265703166</v>
      </c>
      <c r="F388" s="13">
        <v>5.5345207273204089</v>
      </c>
      <c r="G388" s="12">
        <v>18401.099999999999</v>
      </c>
    </row>
    <row r="389" spans="1:7" ht="63" x14ac:dyDescent="0.25">
      <c r="A389" s="15">
        <v>368</v>
      </c>
      <c r="B389" s="127" t="s">
        <v>361</v>
      </c>
      <c r="C389" s="12">
        <v>100</v>
      </c>
      <c r="D389" s="20" t="s">
        <v>363</v>
      </c>
      <c r="E389" s="13">
        <v>0.25013896609227348</v>
      </c>
      <c r="F389" s="13">
        <v>1.2893573678681869</v>
      </c>
      <c r="G389" s="12">
        <v>4313.6000000000004</v>
      </c>
    </row>
    <row r="390" spans="1:7" x14ac:dyDescent="0.25">
      <c r="A390" s="221" t="s">
        <v>30</v>
      </c>
      <c r="B390" s="222"/>
      <c r="C390" s="222"/>
      <c r="D390" s="222"/>
      <c r="E390" s="222"/>
      <c r="F390" s="222"/>
      <c r="G390" s="222"/>
    </row>
    <row r="391" spans="1:7" ht="63" x14ac:dyDescent="0.25">
      <c r="A391" s="20">
        <v>369</v>
      </c>
      <c r="B391" s="127" t="s">
        <v>449</v>
      </c>
      <c r="C391" s="12">
        <v>100</v>
      </c>
      <c r="D391" s="20" t="s">
        <v>134</v>
      </c>
      <c r="E391" s="13">
        <v>0.67491563554555678</v>
      </c>
      <c r="F391" s="13">
        <v>1.387965349040541</v>
      </c>
      <c r="G391" s="13">
        <v>4762</v>
      </c>
    </row>
    <row r="392" spans="1:7" ht="63" x14ac:dyDescent="0.25">
      <c r="A392" s="20">
        <v>370</v>
      </c>
      <c r="B392" s="127" t="s">
        <v>475</v>
      </c>
      <c r="C392" s="12">
        <v>100</v>
      </c>
      <c r="D392" s="20" t="s">
        <v>134</v>
      </c>
      <c r="E392" s="13">
        <v>1.7247844019497562</v>
      </c>
      <c r="F392" s="13">
        <v>3.7036088997284984</v>
      </c>
      <c r="G392" s="13">
        <v>12742</v>
      </c>
    </row>
    <row r="393" spans="1:7" ht="63" x14ac:dyDescent="0.25">
      <c r="A393" s="20">
        <v>371</v>
      </c>
      <c r="B393" s="127" t="s">
        <v>476</v>
      </c>
      <c r="C393" s="12">
        <v>100</v>
      </c>
      <c r="D393" s="20" t="s">
        <v>134</v>
      </c>
      <c r="E393" s="13">
        <v>6.1867266591676042</v>
      </c>
      <c r="F393" s="13">
        <v>5.2815965671161011</v>
      </c>
      <c r="G393" s="13">
        <v>17829.400000000001</v>
      </c>
    </row>
    <row r="394" spans="1:7" ht="63" x14ac:dyDescent="0.25">
      <c r="A394" s="20">
        <v>372</v>
      </c>
      <c r="B394" s="127" t="s">
        <v>450</v>
      </c>
      <c r="C394" s="12">
        <v>100</v>
      </c>
      <c r="D394" s="20" t="s">
        <v>134</v>
      </c>
      <c r="E394" s="13">
        <v>1.124859392575928</v>
      </c>
      <c r="F394" s="13">
        <v>1.8091666283189911</v>
      </c>
      <c r="G394" s="13">
        <v>6200.5</v>
      </c>
    </row>
    <row r="395" spans="1:7" ht="63" x14ac:dyDescent="0.25">
      <c r="A395" s="20">
        <v>373</v>
      </c>
      <c r="B395" s="127" t="s">
        <v>477</v>
      </c>
      <c r="C395" s="12">
        <v>100</v>
      </c>
      <c r="D395" s="20" t="s">
        <v>134</v>
      </c>
      <c r="E395" s="13">
        <v>3.2620922384701911</v>
      </c>
      <c r="F395" s="13">
        <v>4.4295016336109709</v>
      </c>
      <c r="G395" s="13">
        <v>15082.2</v>
      </c>
    </row>
    <row r="396" spans="1:7" ht="63" x14ac:dyDescent="0.25">
      <c r="A396" s="20">
        <v>374</v>
      </c>
      <c r="B396" s="127" t="s">
        <v>478</v>
      </c>
      <c r="C396" s="12">
        <v>100</v>
      </c>
      <c r="D396" s="20" t="s">
        <v>134</v>
      </c>
      <c r="E396" s="13">
        <v>4.4994375703037122</v>
      </c>
      <c r="F396" s="13">
        <v>4.6219973770190048</v>
      </c>
      <c r="G396" s="13">
        <v>15673</v>
      </c>
    </row>
    <row r="397" spans="1:7" ht="47.25" x14ac:dyDescent="0.25">
      <c r="A397" s="20">
        <v>375</v>
      </c>
      <c r="B397" s="127" t="s">
        <v>479</v>
      </c>
      <c r="C397" s="12">
        <v>100</v>
      </c>
      <c r="D397" s="20" t="s">
        <v>134</v>
      </c>
      <c r="E397" s="13">
        <v>1.837270341207349</v>
      </c>
      <c r="F397" s="13">
        <v>3.3825813354194469</v>
      </c>
      <c r="G397" s="13">
        <v>11590.9</v>
      </c>
    </row>
    <row r="398" spans="1:7" ht="63" x14ac:dyDescent="0.25">
      <c r="A398" s="20">
        <v>376</v>
      </c>
      <c r="B398" s="127" t="s">
        <v>480</v>
      </c>
      <c r="C398" s="12">
        <v>100</v>
      </c>
      <c r="D398" s="20" t="s">
        <v>134</v>
      </c>
      <c r="E398" s="13">
        <v>4.9493813273340832</v>
      </c>
      <c r="F398" s="13">
        <v>4.3875972113570478</v>
      </c>
      <c r="G398" s="13">
        <v>14838.6</v>
      </c>
    </row>
    <row r="399" spans="1:7" ht="63" x14ac:dyDescent="0.25">
      <c r="A399" s="20">
        <v>377</v>
      </c>
      <c r="B399" s="127" t="s">
        <v>481</v>
      </c>
      <c r="C399" s="12">
        <v>100</v>
      </c>
      <c r="D399" s="20" t="s">
        <v>134</v>
      </c>
      <c r="E399" s="13">
        <v>5.2868391451068613</v>
      </c>
      <c r="F399" s="13">
        <v>6.2226197597901614</v>
      </c>
      <c r="G399" s="13">
        <v>21248</v>
      </c>
    </row>
    <row r="400" spans="1:7" ht="63" x14ac:dyDescent="0.25">
      <c r="A400" s="20">
        <v>378</v>
      </c>
      <c r="B400" s="127" t="s">
        <v>482</v>
      </c>
      <c r="C400" s="12">
        <v>100</v>
      </c>
      <c r="D400" s="20" t="s">
        <v>134</v>
      </c>
      <c r="E400" s="13">
        <v>2.1372328458942635</v>
      </c>
      <c r="F400" s="13">
        <v>4.0149440890893198</v>
      </c>
      <c r="G400" s="13">
        <v>13837.9</v>
      </c>
    </row>
    <row r="401" spans="1:7" ht="63" x14ac:dyDescent="0.25">
      <c r="A401" s="20">
        <v>379</v>
      </c>
      <c r="B401" s="127" t="s">
        <v>483</v>
      </c>
      <c r="C401" s="12">
        <v>100</v>
      </c>
      <c r="D401" s="20" t="s">
        <v>134</v>
      </c>
      <c r="E401" s="13">
        <v>6.7866516685414329</v>
      </c>
      <c r="F401" s="13">
        <v>5.9413108002392896</v>
      </c>
      <c r="G401" s="13">
        <v>20325.900000000001</v>
      </c>
    </row>
    <row r="402" spans="1:7" ht="47.25" x14ac:dyDescent="0.25">
      <c r="A402" s="20">
        <v>380</v>
      </c>
      <c r="B402" s="127" t="s">
        <v>63</v>
      </c>
      <c r="C402" s="12">
        <v>100</v>
      </c>
      <c r="D402" s="20" t="s">
        <v>134</v>
      </c>
      <c r="E402" s="13">
        <v>2.3997000374953132</v>
      </c>
      <c r="F402" s="13">
        <v>3.2553725093184847</v>
      </c>
      <c r="G402" s="13">
        <v>11136.9</v>
      </c>
    </row>
    <row r="403" spans="1:7" ht="47.25" x14ac:dyDescent="0.25">
      <c r="A403" s="20">
        <v>381</v>
      </c>
      <c r="B403" s="127" t="s">
        <v>484</v>
      </c>
      <c r="C403" s="12">
        <v>100</v>
      </c>
      <c r="D403" s="20" t="s">
        <v>134</v>
      </c>
      <c r="E403" s="13">
        <v>4.7244094488188972</v>
      </c>
      <c r="F403" s="13">
        <v>4.9511929961805716</v>
      </c>
      <c r="G403" s="13">
        <v>16971.599999999999</v>
      </c>
    </row>
    <row r="404" spans="1:7" ht="63" x14ac:dyDescent="0.25">
      <c r="A404" s="20">
        <v>382</v>
      </c>
      <c r="B404" s="127" t="s">
        <v>485</v>
      </c>
      <c r="C404" s="12">
        <v>100</v>
      </c>
      <c r="D404" s="20" t="s">
        <v>134</v>
      </c>
      <c r="E404" s="13">
        <v>4.6494188226471698</v>
      </c>
      <c r="F404" s="13">
        <v>4.6979832957526115</v>
      </c>
      <c r="G404" s="13">
        <v>15993.9</v>
      </c>
    </row>
    <row r="405" spans="1:7" ht="47.25" x14ac:dyDescent="0.25">
      <c r="A405" s="20">
        <v>383</v>
      </c>
      <c r="B405" s="127" t="s">
        <v>64</v>
      </c>
      <c r="C405" s="12">
        <v>100</v>
      </c>
      <c r="D405" s="20" t="s">
        <v>134</v>
      </c>
      <c r="E405" s="13">
        <v>1.274840644919385</v>
      </c>
      <c r="F405" s="13">
        <v>2.5048893286088996</v>
      </c>
      <c r="G405" s="13">
        <v>8582.1</v>
      </c>
    </row>
    <row r="406" spans="1:7" ht="63" x14ac:dyDescent="0.25">
      <c r="A406" s="20">
        <v>384</v>
      </c>
      <c r="B406" s="127" t="s">
        <v>451</v>
      </c>
      <c r="C406" s="12">
        <v>100</v>
      </c>
      <c r="D406" s="20" t="s">
        <v>134</v>
      </c>
      <c r="E406" s="13">
        <v>1.124859392575928</v>
      </c>
      <c r="F406" s="13">
        <v>2.2140893194054572</v>
      </c>
      <c r="G406" s="13">
        <v>7642.9</v>
      </c>
    </row>
    <row r="407" spans="1:7" ht="47.25" x14ac:dyDescent="0.25">
      <c r="A407" s="20">
        <v>385</v>
      </c>
      <c r="B407" s="127" t="s">
        <v>486</v>
      </c>
      <c r="C407" s="12">
        <v>100</v>
      </c>
      <c r="D407" s="20" t="s">
        <v>134</v>
      </c>
      <c r="E407" s="13">
        <v>2.6621672290963629</v>
      </c>
      <c r="F407" s="13">
        <v>4.0045326952280158</v>
      </c>
      <c r="G407" s="13">
        <v>13757.6</v>
      </c>
    </row>
    <row r="408" spans="1:7" ht="47.25" x14ac:dyDescent="0.25">
      <c r="A408" s="20">
        <v>386</v>
      </c>
      <c r="B408" s="127" t="s">
        <v>487</v>
      </c>
      <c r="C408" s="12">
        <v>100</v>
      </c>
      <c r="D408" s="20" t="s">
        <v>134</v>
      </c>
      <c r="E408" s="13">
        <v>1.3498312710911136</v>
      </c>
      <c r="F408" s="13">
        <v>2.5912578804472877</v>
      </c>
      <c r="G408" s="13">
        <v>8883.1</v>
      </c>
    </row>
    <row r="409" spans="1:7" ht="47.25" x14ac:dyDescent="0.25">
      <c r="A409" s="20">
        <v>387</v>
      </c>
      <c r="B409" s="127" t="s">
        <v>389</v>
      </c>
      <c r="C409" s="12">
        <v>100</v>
      </c>
      <c r="D409" s="20" t="s">
        <v>134</v>
      </c>
      <c r="E409" s="13">
        <v>41.319835020622421</v>
      </c>
      <c r="F409" s="13">
        <v>26.280889052505639</v>
      </c>
      <c r="G409" s="13">
        <v>86960.5</v>
      </c>
    </row>
    <row r="410" spans="1:7" ht="47.25" x14ac:dyDescent="0.25">
      <c r="A410" s="20">
        <v>388</v>
      </c>
      <c r="B410" s="127" t="s">
        <v>488</v>
      </c>
      <c r="C410" s="12">
        <v>100</v>
      </c>
      <c r="D410" s="20" t="s">
        <v>134</v>
      </c>
      <c r="E410" s="13">
        <v>1.3873265841769777</v>
      </c>
      <c r="F410" s="13">
        <v>2.6978164833647784</v>
      </c>
      <c r="G410" s="13">
        <v>9237.5</v>
      </c>
    </row>
    <row r="411" spans="1:7" ht="63" x14ac:dyDescent="0.25">
      <c r="A411" s="20">
        <v>389</v>
      </c>
      <c r="B411" s="127" t="s">
        <v>452</v>
      </c>
      <c r="C411" s="12">
        <v>100</v>
      </c>
      <c r="D411" s="20" t="s">
        <v>134</v>
      </c>
      <c r="E411" s="13">
        <v>0.63742032245969249</v>
      </c>
      <c r="F411" s="13">
        <v>1.6190867884588838</v>
      </c>
      <c r="G411" s="13">
        <v>5586.6</v>
      </c>
    </row>
    <row r="412" spans="1:7" x14ac:dyDescent="0.25">
      <c r="A412" s="221" t="s">
        <v>612</v>
      </c>
      <c r="B412" s="222"/>
      <c r="C412" s="222"/>
      <c r="D412" s="222"/>
      <c r="E412" s="222"/>
      <c r="F412" s="222"/>
      <c r="G412" s="222"/>
    </row>
    <row r="413" spans="1:7" ht="78.75" x14ac:dyDescent="0.25">
      <c r="A413" s="12">
        <v>390</v>
      </c>
      <c r="B413" s="134" t="s">
        <v>618</v>
      </c>
      <c r="C413" s="12">
        <v>100</v>
      </c>
      <c r="D413" s="20" t="s">
        <v>134</v>
      </c>
      <c r="E413" s="22">
        <v>5.0622406639004147</v>
      </c>
      <c r="F413" s="22">
        <v>5.5913342912369286</v>
      </c>
      <c r="G413" s="11">
        <v>15968.1</v>
      </c>
    </row>
    <row r="414" spans="1:7" ht="78.75" x14ac:dyDescent="0.25">
      <c r="A414" s="12">
        <v>391</v>
      </c>
      <c r="B414" s="134" t="s">
        <v>619</v>
      </c>
      <c r="C414" s="12">
        <v>100</v>
      </c>
      <c r="D414" s="20" t="s">
        <v>134</v>
      </c>
      <c r="E414" s="22">
        <v>2.8630705394190872</v>
      </c>
      <c r="F414" s="22">
        <v>3.4351778392391825</v>
      </c>
      <c r="G414" s="11">
        <v>9816</v>
      </c>
    </row>
    <row r="415" spans="1:7" ht="63" x14ac:dyDescent="0.25">
      <c r="A415" s="12">
        <v>392</v>
      </c>
      <c r="B415" s="134" t="s">
        <v>620</v>
      </c>
      <c r="C415" s="12">
        <v>100</v>
      </c>
      <c r="D415" s="20" t="s">
        <v>134</v>
      </c>
      <c r="E415" s="22">
        <v>1.8257261410788383</v>
      </c>
      <c r="F415" s="22">
        <v>3.7538502169955565</v>
      </c>
      <c r="G415" s="11">
        <v>10733.6</v>
      </c>
    </row>
    <row r="416" spans="1:7" ht="47.25" x14ac:dyDescent="0.25">
      <c r="A416" s="12">
        <v>393</v>
      </c>
      <c r="B416" s="134" t="s">
        <v>621</v>
      </c>
      <c r="C416" s="12">
        <v>100</v>
      </c>
      <c r="D416" s="20" t="s">
        <v>134</v>
      </c>
      <c r="E416" s="22">
        <v>4.4398340248962658</v>
      </c>
      <c r="F416" s="22">
        <v>4.1585662328152893</v>
      </c>
      <c r="G416" s="11">
        <v>11873.2</v>
      </c>
    </row>
    <row r="417" spans="1:7" ht="63" x14ac:dyDescent="0.25">
      <c r="A417" s="12">
        <v>394</v>
      </c>
      <c r="B417" s="133" t="s">
        <v>622</v>
      </c>
      <c r="C417" s="12">
        <v>100</v>
      </c>
      <c r="D417" s="20" t="s">
        <v>134</v>
      </c>
      <c r="E417" s="22">
        <v>5.394190871369295</v>
      </c>
      <c r="F417" s="22">
        <v>5.350461012939383</v>
      </c>
      <c r="G417" s="11">
        <v>15279.8</v>
      </c>
    </row>
    <row r="418" spans="1:7" ht="63" x14ac:dyDescent="0.25">
      <c r="A418" s="12">
        <v>395</v>
      </c>
      <c r="B418" s="134" t="s">
        <v>623</v>
      </c>
      <c r="C418" s="12">
        <v>100</v>
      </c>
      <c r="D418" s="20" t="s">
        <v>134</v>
      </c>
      <c r="E418" s="22">
        <v>4.9792531120331951</v>
      </c>
      <c r="F418" s="22">
        <v>5.7969237390659423</v>
      </c>
      <c r="G418" s="11">
        <v>16558.400000000001</v>
      </c>
    </row>
    <row r="419" spans="1:7" ht="78.75" x14ac:dyDescent="0.25">
      <c r="A419" s="12">
        <v>396</v>
      </c>
      <c r="B419" s="134" t="s">
        <v>624</v>
      </c>
      <c r="C419" s="12">
        <v>100</v>
      </c>
      <c r="D419" s="20" t="s">
        <v>134</v>
      </c>
      <c r="E419" s="22">
        <v>5.5601659751037342</v>
      </c>
      <c r="F419" s="22">
        <v>6.8973251013711421</v>
      </c>
      <c r="G419" s="11">
        <v>19707.5</v>
      </c>
    </row>
    <row r="420" spans="1:7" ht="78.75" x14ac:dyDescent="0.25">
      <c r="A420" s="12">
        <v>397</v>
      </c>
      <c r="B420" s="133" t="s">
        <v>625</v>
      </c>
      <c r="C420" s="12">
        <v>100</v>
      </c>
      <c r="D420" s="20" t="s">
        <v>134</v>
      </c>
      <c r="E420" s="22">
        <v>30.912863070539419</v>
      </c>
      <c r="F420" s="22">
        <v>19.254386286677281</v>
      </c>
      <c r="G420" s="11">
        <v>54936.800000000003</v>
      </c>
    </row>
    <row r="421" spans="1:7" ht="47.25" x14ac:dyDescent="0.25">
      <c r="A421" s="12">
        <v>398</v>
      </c>
      <c r="B421" s="134" t="s">
        <v>626</v>
      </c>
      <c r="C421" s="12">
        <v>100</v>
      </c>
      <c r="D421" s="20" t="s">
        <v>134</v>
      </c>
      <c r="E421" s="22">
        <v>14.937759336099585</v>
      </c>
      <c r="F421" s="22">
        <v>10.156782477979919</v>
      </c>
      <c r="G421" s="11">
        <v>28716</v>
      </c>
    </row>
    <row r="422" spans="1:7" ht="63" x14ac:dyDescent="0.25">
      <c r="A422" s="12">
        <v>399</v>
      </c>
      <c r="B422" s="134" t="s">
        <v>627</v>
      </c>
      <c r="C422" s="12">
        <v>100</v>
      </c>
      <c r="D422" s="20" t="s">
        <v>134</v>
      </c>
      <c r="E422" s="22">
        <v>3.0705394190871367</v>
      </c>
      <c r="F422" s="22">
        <v>4.3213609357691052</v>
      </c>
      <c r="G422" s="11">
        <v>12356.7</v>
      </c>
    </row>
    <row r="423" spans="1:7" ht="63" x14ac:dyDescent="0.25">
      <c r="A423" s="12">
        <v>400</v>
      </c>
      <c r="B423" s="133" t="s">
        <v>65</v>
      </c>
      <c r="C423" s="12">
        <v>100</v>
      </c>
      <c r="D423" s="20" t="s">
        <v>134</v>
      </c>
      <c r="E423" s="22">
        <v>3.9419087136929458</v>
      </c>
      <c r="F423" s="22">
        <v>5.4149151388942744</v>
      </c>
      <c r="G423" s="11">
        <v>15473</v>
      </c>
    </row>
    <row r="424" spans="1:7" ht="63" x14ac:dyDescent="0.25">
      <c r="A424" s="12">
        <v>401</v>
      </c>
      <c r="B424" s="133" t="s">
        <v>628</v>
      </c>
      <c r="C424" s="12">
        <v>100</v>
      </c>
      <c r="D424" s="20" t="s">
        <v>134</v>
      </c>
      <c r="E424" s="22">
        <v>1.3278008298755186</v>
      </c>
      <c r="F424" s="22">
        <v>2.194654255142618</v>
      </c>
      <c r="G424" s="11">
        <v>6282.2</v>
      </c>
    </row>
    <row r="425" spans="1:7" ht="47.25" x14ac:dyDescent="0.25">
      <c r="A425" s="12">
        <v>402</v>
      </c>
      <c r="B425" s="133" t="s">
        <v>629</v>
      </c>
      <c r="C425" s="12">
        <v>100</v>
      </c>
      <c r="D425" s="20" t="s">
        <v>134</v>
      </c>
      <c r="E425" s="22">
        <v>1.7842323651452281</v>
      </c>
      <c r="F425" s="22">
        <v>3.2044704962548485</v>
      </c>
      <c r="G425" s="11">
        <v>9160.6</v>
      </c>
    </row>
    <row r="426" spans="1:7" ht="63" x14ac:dyDescent="0.25">
      <c r="A426" s="12">
        <v>403</v>
      </c>
      <c r="B426" s="133" t="s">
        <v>630</v>
      </c>
      <c r="C426" s="12">
        <v>100</v>
      </c>
      <c r="D426" s="20" t="s">
        <v>134</v>
      </c>
      <c r="E426" s="22">
        <v>0.12448132780082986</v>
      </c>
      <c r="F426" s="22">
        <v>0.35877716723941749</v>
      </c>
      <c r="G426" s="11">
        <v>1027</v>
      </c>
    </row>
    <row r="427" spans="1:7" ht="63" x14ac:dyDescent="0.25">
      <c r="A427" s="12">
        <v>404</v>
      </c>
      <c r="B427" s="134" t="s">
        <v>631</v>
      </c>
      <c r="C427" s="12">
        <v>100</v>
      </c>
      <c r="D427" s="20" t="s">
        <v>134</v>
      </c>
      <c r="E427" s="22">
        <v>0.82987551867219922</v>
      </c>
      <c r="F427" s="22">
        <v>0.92160666494090282</v>
      </c>
      <c r="G427" s="11">
        <v>2631.5</v>
      </c>
    </row>
    <row r="428" spans="1:7" ht="63" x14ac:dyDescent="0.25">
      <c r="A428" s="12">
        <v>405</v>
      </c>
      <c r="B428" s="133" t="s">
        <v>632</v>
      </c>
      <c r="C428" s="12">
        <v>100</v>
      </c>
      <c r="D428" s="20" t="s">
        <v>134</v>
      </c>
      <c r="E428" s="22">
        <v>1.6182572614107886</v>
      </c>
      <c r="F428" s="22">
        <v>2.2627765020868109</v>
      </c>
      <c r="G428" s="11">
        <v>6466.4</v>
      </c>
    </row>
    <row r="429" spans="1:7" ht="78.75" x14ac:dyDescent="0.25">
      <c r="A429" s="12">
        <v>406</v>
      </c>
      <c r="B429" s="134" t="s">
        <v>633</v>
      </c>
      <c r="C429" s="12">
        <v>100</v>
      </c>
      <c r="D429" s="20" t="s">
        <v>134</v>
      </c>
      <c r="E429" s="22">
        <v>1.5352697095435683</v>
      </c>
      <c r="F429" s="22">
        <v>3.7550379895063783</v>
      </c>
      <c r="G429" s="11">
        <v>10739.9</v>
      </c>
    </row>
    <row r="430" spans="1:7" ht="63" x14ac:dyDescent="0.25">
      <c r="A430" s="12">
        <v>407</v>
      </c>
      <c r="B430" s="133" t="s">
        <v>634</v>
      </c>
      <c r="C430" s="12">
        <v>100</v>
      </c>
      <c r="D430" s="20" t="s">
        <v>134</v>
      </c>
      <c r="E430" s="22">
        <v>1.5352697095435683</v>
      </c>
      <c r="F430" s="22">
        <v>2.7748811266790816</v>
      </c>
      <c r="G430" s="11">
        <v>7935.4</v>
      </c>
    </row>
    <row r="431" spans="1:7" ht="63" x14ac:dyDescent="0.25">
      <c r="A431" s="12">
        <v>408</v>
      </c>
      <c r="B431" s="134" t="s">
        <v>635</v>
      </c>
      <c r="C431" s="12">
        <v>100</v>
      </c>
      <c r="D431" s="20" t="s">
        <v>134</v>
      </c>
      <c r="E431" s="22">
        <v>1.950207468879668</v>
      </c>
      <c r="F431" s="22">
        <v>3.3614311401113919</v>
      </c>
      <c r="G431" s="11">
        <v>9609.6</v>
      </c>
    </row>
    <row r="432" spans="1:7" ht="47.25" x14ac:dyDescent="0.25">
      <c r="A432" s="12">
        <v>409</v>
      </c>
      <c r="B432" s="134" t="s">
        <v>636</v>
      </c>
      <c r="C432" s="12">
        <v>100</v>
      </c>
      <c r="D432" s="20" t="s">
        <v>134</v>
      </c>
      <c r="E432" s="22">
        <v>2.4066390041493779</v>
      </c>
      <c r="F432" s="22">
        <v>3.6594223023852206</v>
      </c>
      <c r="G432" s="11">
        <v>10458.799999999999</v>
      </c>
    </row>
    <row r="433" spans="1:7" ht="63" x14ac:dyDescent="0.25">
      <c r="A433" s="12">
        <v>410</v>
      </c>
      <c r="B433" s="134" t="s">
        <v>637</v>
      </c>
      <c r="C433" s="12">
        <v>100</v>
      </c>
      <c r="D433" s="20" t="s">
        <v>134</v>
      </c>
      <c r="E433" s="22">
        <v>3.900414937759336</v>
      </c>
      <c r="F433" s="22">
        <v>3.3758590826693156</v>
      </c>
      <c r="G433" s="11">
        <v>9637.9</v>
      </c>
    </row>
    <row r="434" spans="1:7" x14ac:dyDescent="0.25">
      <c r="A434" s="221" t="s">
        <v>35</v>
      </c>
      <c r="B434" s="222"/>
      <c r="C434" s="222"/>
      <c r="D434" s="222"/>
      <c r="E434" s="222"/>
      <c r="F434" s="222"/>
      <c r="G434" s="222"/>
    </row>
    <row r="435" spans="1:7" ht="47.25" x14ac:dyDescent="0.25">
      <c r="A435" s="15">
        <v>411</v>
      </c>
      <c r="B435" s="127" t="s">
        <v>1506</v>
      </c>
      <c r="C435" s="12">
        <v>100</v>
      </c>
      <c r="D435" s="20" t="s">
        <v>134</v>
      </c>
      <c r="E435" s="13">
        <v>1.3575160032374365</v>
      </c>
      <c r="F435" s="13">
        <v>1.415384090495351</v>
      </c>
      <c r="G435" s="13">
        <v>27716</v>
      </c>
    </row>
    <row r="436" spans="1:7" ht="47.25" x14ac:dyDescent="0.25">
      <c r="A436" s="15">
        <v>412</v>
      </c>
      <c r="B436" s="127" t="s">
        <v>1507</v>
      </c>
      <c r="C436" s="12">
        <v>100</v>
      </c>
      <c r="D436" s="20" t="s">
        <v>134</v>
      </c>
      <c r="E436" s="13">
        <v>4.9407696269590167</v>
      </c>
      <c r="F436" s="13">
        <v>5.9436542477698406</v>
      </c>
      <c r="G436" s="13">
        <v>108108.8</v>
      </c>
    </row>
    <row r="437" spans="1:7" ht="78.75" x14ac:dyDescent="0.25">
      <c r="A437" s="15">
        <v>413</v>
      </c>
      <c r="B437" s="127" t="s">
        <v>1508</v>
      </c>
      <c r="C437" s="12">
        <v>100</v>
      </c>
      <c r="D437" s="20" t="s">
        <v>134</v>
      </c>
      <c r="E437" s="13">
        <v>2.8732249282613491</v>
      </c>
      <c r="F437" s="13">
        <v>2.5306425558109966</v>
      </c>
      <c r="G437" s="13">
        <v>49549.4</v>
      </c>
    </row>
    <row r="438" spans="1:7" ht="47.25" x14ac:dyDescent="0.25">
      <c r="A438" s="15">
        <v>414</v>
      </c>
      <c r="B438" s="127" t="s">
        <v>1509</v>
      </c>
      <c r="C438" s="12">
        <v>100</v>
      </c>
      <c r="D438" s="20" t="s">
        <v>134</v>
      </c>
      <c r="E438" s="13">
        <v>3.0424545655213011</v>
      </c>
      <c r="F438" s="13">
        <v>2.5426948208520135</v>
      </c>
      <c r="G438" s="13">
        <v>49907.199999999997</v>
      </c>
    </row>
    <row r="439" spans="1:7" ht="47.25" x14ac:dyDescent="0.25">
      <c r="A439" s="15">
        <v>415</v>
      </c>
      <c r="B439" s="127" t="s">
        <v>1517</v>
      </c>
      <c r="C439" s="12">
        <v>100</v>
      </c>
      <c r="D439" s="20" t="s">
        <v>134</v>
      </c>
      <c r="E439" s="119">
        <v>0.86086380693105724</v>
      </c>
      <c r="F439" s="119">
        <v>0.73564239859656733</v>
      </c>
      <c r="G439" s="17">
        <v>14565.8</v>
      </c>
    </row>
    <row r="440" spans="1:7" ht="47.25" x14ac:dyDescent="0.25">
      <c r="A440" s="15">
        <v>416</v>
      </c>
      <c r="B440" s="127" t="s">
        <v>1510</v>
      </c>
      <c r="C440" s="12">
        <v>100</v>
      </c>
      <c r="D440" s="20" t="s">
        <v>134</v>
      </c>
      <c r="E440" s="119">
        <v>1.16989184018836</v>
      </c>
      <c r="F440" s="119">
        <v>1.0159988771407347</v>
      </c>
      <c r="G440" s="17">
        <v>19899.7</v>
      </c>
    </row>
    <row r="441" spans="1:7" ht="47.25" x14ac:dyDescent="0.25">
      <c r="A441" s="15">
        <v>417</v>
      </c>
      <c r="B441" s="127" t="s">
        <v>1511</v>
      </c>
      <c r="C441" s="12">
        <v>100</v>
      </c>
      <c r="D441" s="20" t="s">
        <v>134</v>
      </c>
      <c r="E441" s="119">
        <v>0.42675299830770363</v>
      </c>
      <c r="F441" s="119">
        <v>0.65878145039319513</v>
      </c>
      <c r="G441" s="17">
        <v>13011.9</v>
      </c>
    </row>
    <row r="442" spans="1:7" ht="47.25" x14ac:dyDescent="0.25">
      <c r="A442" s="15">
        <v>418</v>
      </c>
      <c r="B442" s="127" t="s">
        <v>1084</v>
      </c>
      <c r="C442" s="12">
        <v>100</v>
      </c>
      <c r="D442" s="20" t="s">
        <v>134</v>
      </c>
      <c r="E442" s="119">
        <v>2.1999852843793688</v>
      </c>
      <c r="F442" s="119">
        <v>2.0048044527567614</v>
      </c>
      <c r="G442" s="17">
        <v>39047.599999999999</v>
      </c>
    </row>
    <row r="443" spans="1:7" ht="78.75" x14ac:dyDescent="0.25">
      <c r="A443" s="15">
        <v>419</v>
      </c>
      <c r="B443" s="127" t="s">
        <v>1512</v>
      </c>
      <c r="C443" s="12">
        <v>100</v>
      </c>
      <c r="D443" s="20" t="s">
        <v>134</v>
      </c>
      <c r="E443" s="119">
        <v>3.3110146420425286</v>
      </c>
      <c r="F443" s="119">
        <v>2.8331503707308023</v>
      </c>
      <c r="G443" s="17">
        <v>55387.199999999997</v>
      </c>
    </row>
    <row r="444" spans="1:7" ht="47.25" x14ac:dyDescent="0.25">
      <c r="A444" s="15">
        <v>420</v>
      </c>
      <c r="B444" s="127" t="s">
        <v>1513</v>
      </c>
      <c r="C444" s="12">
        <v>100</v>
      </c>
      <c r="D444" s="20" t="s">
        <v>134</v>
      </c>
      <c r="E444" s="119">
        <v>1.2287543227135604</v>
      </c>
      <c r="F444" s="119">
        <v>1.9435539131680741</v>
      </c>
      <c r="G444" s="17">
        <v>36537</v>
      </c>
    </row>
    <row r="445" spans="1:7" ht="63" x14ac:dyDescent="0.25">
      <c r="A445" s="15">
        <v>421</v>
      </c>
      <c r="B445" s="127" t="s">
        <v>1514</v>
      </c>
      <c r="C445" s="12">
        <v>100</v>
      </c>
      <c r="D445" s="20" t="s">
        <v>134</v>
      </c>
      <c r="E445" s="119">
        <v>3.0498123758369506</v>
      </c>
      <c r="F445" s="119">
        <v>2.5216841092248132</v>
      </c>
      <c r="G445" s="17">
        <v>49556.9</v>
      </c>
    </row>
    <row r="446" spans="1:7" ht="47.25" x14ac:dyDescent="0.25">
      <c r="A446" s="15">
        <v>422</v>
      </c>
      <c r="B446" s="127" t="s">
        <v>1515</v>
      </c>
      <c r="C446" s="12">
        <v>100</v>
      </c>
      <c r="D446" s="20" t="s">
        <v>134</v>
      </c>
      <c r="E446" s="119">
        <v>1.17724965050401</v>
      </c>
      <c r="F446" s="119">
        <v>1.2230777861160029</v>
      </c>
      <c r="G446" s="17">
        <v>23809.7</v>
      </c>
    </row>
    <row r="447" spans="1:7" ht="78.75" x14ac:dyDescent="0.25">
      <c r="A447" s="15">
        <v>423</v>
      </c>
      <c r="B447" s="127" t="s">
        <v>1516</v>
      </c>
      <c r="C447" s="12">
        <v>100</v>
      </c>
      <c r="D447" s="20" t="s">
        <v>134</v>
      </c>
      <c r="E447" s="119">
        <v>3.4765653741446543</v>
      </c>
      <c r="F447" s="119">
        <v>2.8933713198385993</v>
      </c>
      <c r="G447" s="17">
        <v>56904.4</v>
      </c>
    </row>
    <row r="448" spans="1:7" ht="72" customHeight="1" x14ac:dyDescent="0.25">
      <c r="A448" s="15">
        <v>424</v>
      </c>
      <c r="B448" s="127" t="s">
        <v>1079</v>
      </c>
      <c r="C448" s="12">
        <v>100</v>
      </c>
      <c r="D448" s="20" t="s">
        <v>134</v>
      </c>
      <c r="E448" s="13">
        <v>2.2220587153263192</v>
      </c>
      <c r="F448" s="13">
        <v>2.0616994208503079</v>
      </c>
      <c r="G448" s="13">
        <v>40109.9</v>
      </c>
    </row>
    <row r="449" spans="1:7" ht="47.25" x14ac:dyDescent="0.25">
      <c r="A449" s="15">
        <v>425</v>
      </c>
      <c r="B449" s="127" t="s">
        <v>1518</v>
      </c>
      <c r="C449" s="12">
        <v>100</v>
      </c>
      <c r="D449" s="20" t="s">
        <v>134</v>
      </c>
      <c r="E449" s="13">
        <v>3.2043263924656022</v>
      </c>
      <c r="F449" s="13">
        <v>2.6864589622646511</v>
      </c>
      <c r="G449" s="13">
        <v>52565.7</v>
      </c>
    </row>
    <row r="450" spans="1:7" ht="47.25" x14ac:dyDescent="0.25">
      <c r="A450" s="15">
        <v>426</v>
      </c>
      <c r="B450" s="127" t="s">
        <v>1519</v>
      </c>
      <c r="C450" s="12">
        <v>100</v>
      </c>
      <c r="D450" s="20" t="s">
        <v>134</v>
      </c>
      <c r="E450" s="13">
        <v>3.4029872709881537</v>
      </c>
      <c r="F450" s="13">
        <v>3.150779034085653</v>
      </c>
      <c r="G450" s="13">
        <v>60537.599999999999</v>
      </c>
    </row>
    <row r="451" spans="1:7" ht="78.75" x14ac:dyDescent="0.25">
      <c r="A451" s="15">
        <v>427</v>
      </c>
      <c r="B451" s="127" t="s">
        <v>1520</v>
      </c>
      <c r="C451" s="12">
        <v>100</v>
      </c>
      <c r="D451" s="20" t="s">
        <v>134</v>
      </c>
      <c r="E451" s="13">
        <v>4.0578323890810095</v>
      </c>
      <c r="F451" s="13">
        <v>3.5282753556970152</v>
      </c>
      <c r="G451" s="13">
        <v>69164.2</v>
      </c>
    </row>
    <row r="452" spans="1:7" ht="47.25" x14ac:dyDescent="0.25">
      <c r="A452" s="15">
        <v>428</v>
      </c>
      <c r="B452" s="127" t="s">
        <v>1086</v>
      </c>
      <c r="C452" s="12">
        <v>100</v>
      </c>
      <c r="D452" s="20" t="s">
        <v>134</v>
      </c>
      <c r="E452" s="13">
        <v>3.3588404090942534</v>
      </c>
      <c r="F452" s="13">
        <v>3.1213297181248758</v>
      </c>
      <c r="G452" s="13">
        <v>61391.1</v>
      </c>
    </row>
    <row r="453" spans="1:7" ht="47.25" x14ac:dyDescent="0.25">
      <c r="A453" s="15">
        <v>429</v>
      </c>
      <c r="B453" s="127" t="s">
        <v>1521</v>
      </c>
      <c r="C453" s="12">
        <v>100</v>
      </c>
      <c r="D453" s="20" t="s">
        <v>134</v>
      </c>
      <c r="E453" s="13">
        <v>3.060849091310426</v>
      </c>
      <c r="F453" s="13">
        <v>3.7335474343185626</v>
      </c>
      <c r="G453" s="13">
        <v>70509.399999999994</v>
      </c>
    </row>
    <row r="454" spans="1:7" ht="63" x14ac:dyDescent="0.25">
      <c r="A454" s="15">
        <v>430</v>
      </c>
      <c r="B454" s="127" t="s">
        <v>1522</v>
      </c>
      <c r="C454" s="12">
        <v>100</v>
      </c>
      <c r="D454" s="20" t="s">
        <v>134</v>
      </c>
      <c r="E454" s="13">
        <v>0.60334044588330515</v>
      </c>
      <c r="F454" s="13">
        <v>1.359811439588047</v>
      </c>
      <c r="G454" s="13">
        <v>26888.9</v>
      </c>
    </row>
    <row r="455" spans="1:7" ht="78.75" x14ac:dyDescent="0.25">
      <c r="A455" s="15">
        <v>431</v>
      </c>
      <c r="B455" s="127" t="s">
        <v>1523</v>
      </c>
      <c r="C455" s="12">
        <v>100</v>
      </c>
      <c r="D455" s="20" t="s">
        <v>134</v>
      </c>
      <c r="E455" s="13">
        <v>5.956147450518726</v>
      </c>
      <c r="F455" s="13">
        <v>5.0184006492880222</v>
      </c>
      <c r="G455" s="13">
        <v>95879.1</v>
      </c>
    </row>
    <row r="456" spans="1:7" ht="78.75" x14ac:dyDescent="0.25">
      <c r="A456" s="15">
        <v>432</v>
      </c>
      <c r="B456" s="127" t="s">
        <v>1524</v>
      </c>
      <c r="C456" s="12">
        <v>100</v>
      </c>
      <c r="D456" s="20" t="s">
        <v>134</v>
      </c>
      <c r="E456" s="13">
        <v>4.1387683025531601</v>
      </c>
      <c r="F456" s="13">
        <v>3.6868524778028626</v>
      </c>
      <c r="G456" s="13">
        <v>70916.2</v>
      </c>
    </row>
    <row r="457" spans="1:7" ht="94.5" x14ac:dyDescent="0.25">
      <c r="A457" s="15">
        <v>433</v>
      </c>
      <c r="B457" s="127" t="s">
        <v>1525</v>
      </c>
      <c r="C457" s="12">
        <v>100</v>
      </c>
      <c r="D457" s="20" t="s">
        <v>134</v>
      </c>
      <c r="E457" s="13">
        <v>4.4367596203369875</v>
      </c>
      <c r="F457" s="13">
        <v>3.8812734802777658</v>
      </c>
      <c r="G457" s="13">
        <v>76046.399999999994</v>
      </c>
    </row>
    <row r="458" spans="1:7" ht="47.25" x14ac:dyDescent="0.25">
      <c r="A458" s="15">
        <v>434</v>
      </c>
      <c r="B458" s="127" t="s">
        <v>1526</v>
      </c>
      <c r="C458" s="12">
        <v>100</v>
      </c>
      <c r="D458" s="20" t="s">
        <v>134</v>
      </c>
      <c r="E458" s="13">
        <v>4.4441174306526383</v>
      </c>
      <c r="F458" s="13">
        <v>3.8335842623663035</v>
      </c>
      <c r="G458" s="13">
        <v>74732.5</v>
      </c>
    </row>
    <row r="459" spans="1:7" ht="47.25" x14ac:dyDescent="0.25">
      <c r="A459" s="15">
        <v>435</v>
      </c>
      <c r="B459" s="127" t="s">
        <v>1527</v>
      </c>
      <c r="C459" s="12">
        <v>100</v>
      </c>
      <c r="D459" s="20" t="s">
        <v>134</v>
      </c>
      <c r="E459" s="13">
        <v>1.2545066588183356</v>
      </c>
      <c r="F459" s="13">
        <v>1.0487792211279237</v>
      </c>
      <c r="G459" s="13">
        <v>20088.2</v>
      </c>
    </row>
    <row r="460" spans="1:7" ht="47.25" x14ac:dyDescent="0.25">
      <c r="A460" s="15">
        <v>436</v>
      </c>
      <c r="B460" s="127" t="s">
        <v>1528</v>
      </c>
      <c r="C460" s="12">
        <v>100</v>
      </c>
      <c r="D460" s="20" t="s">
        <v>134</v>
      </c>
      <c r="E460" s="13">
        <v>7.4828930910161144</v>
      </c>
      <c r="F460" s="13">
        <v>6.3469660365858935</v>
      </c>
      <c r="G460" s="13">
        <v>123195.9</v>
      </c>
    </row>
    <row r="461" spans="1:7" ht="78.75" x14ac:dyDescent="0.25">
      <c r="A461" s="15">
        <v>437</v>
      </c>
      <c r="B461" s="127" t="s">
        <v>1529</v>
      </c>
      <c r="C461" s="12">
        <v>100</v>
      </c>
      <c r="D461" s="20" t="s">
        <v>134</v>
      </c>
      <c r="E461" s="13">
        <v>4.8009712309616654</v>
      </c>
      <c r="F461" s="13">
        <v>3.8540145675949629</v>
      </c>
      <c r="G461" s="13">
        <v>75224.3</v>
      </c>
    </row>
    <row r="462" spans="1:7" ht="47.25" x14ac:dyDescent="0.25">
      <c r="A462" s="15">
        <v>438</v>
      </c>
      <c r="B462" s="127" t="s">
        <v>1530</v>
      </c>
      <c r="C462" s="12">
        <v>100</v>
      </c>
      <c r="D462" s="20" t="s">
        <v>134</v>
      </c>
      <c r="E462" s="13">
        <v>1.2324332278713854</v>
      </c>
      <c r="F462" s="13">
        <v>1.2878057170837782</v>
      </c>
      <c r="G462" s="13">
        <v>25261.200000000001</v>
      </c>
    </row>
    <row r="463" spans="1:7" ht="47.25" x14ac:dyDescent="0.25">
      <c r="A463" s="15">
        <v>439</v>
      </c>
      <c r="B463" s="127" t="s">
        <v>1531</v>
      </c>
      <c r="C463" s="12">
        <v>100</v>
      </c>
      <c r="D463" s="20" t="s">
        <v>134</v>
      </c>
      <c r="E463" s="13">
        <v>6.5558089912442057</v>
      </c>
      <c r="F463" s="13">
        <v>5.5913273758065323</v>
      </c>
      <c r="G463" s="13">
        <v>108612.9</v>
      </c>
    </row>
    <row r="464" spans="1:7" ht="47.25" x14ac:dyDescent="0.25">
      <c r="A464" s="15">
        <v>440</v>
      </c>
      <c r="B464" s="127" t="s">
        <v>1532</v>
      </c>
      <c r="C464" s="12">
        <v>100</v>
      </c>
      <c r="D464" s="20" t="s">
        <v>134</v>
      </c>
      <c r="E464" s="13">
        <v>0.35685380030902802</v>
      </c>
      <c r="F464" s="13">
        <v>0.56627476449000991</v>
      </c>
      <c r="G464" s="13">
        <v>11214</v>
      </c>
    </row>
    <row r="465" spans="1:7" ht="47.25" x14ac:dyDescent="0.25">
      <c r="A465" s="15">
        <v>441</v>
      </c>
      <c r="B465" s="127" t="s">
        <v>1533</v>
      </c>
      <c r="C465" s="12">
        <v>100</v>
      </c>
      <c r="D465" s="20" t="s">
        <v>134</v>
      </c>
      <c r="E465" s="13">
        <v>0.31270693841512764</v>
      </c>
      <c r="F465" s="13">
        <v>0.61125373687089202</v>
      </c>
      <c r="G465" s="13">
        <v>11770.2</v>
      </c>
    </row>
    <row r="466" spans="1:7" ht="78.75" x14ac:dyDescent="0.25">
      <c r="A466" s="15">
        <v>442</v>
      </c>
      <c r="B466" s="127" t="s">
        <v>1534</v>
      </c>
      <c r="C466" s="12">
        <v>100</v>
      </c>
      <c r="D466" s="20" t="s">
        <v>134</v>
      </c>
      <c r="E466" s="13">
        <v>1.2618644691339858</v>
      </c>
      <c r="F466" s="13">
        <v>1.7042952546528032</v>
      </c>
      <c r="G466" s="13">
        <v>33573.4</v>
      </c>
    </row>
    <row r="467" spans="1:7" ht="47.25" x14ac:dyDescent="0.25">
      <c r="A467" s="15">
        <v>443</v>
      </c>
      <c r="B467" s="127" t="s">
        <v>1535</v>
      </c>
      <c r="C467" s="12">
        <v>100</v>
      </c>
      <c r="D467" s="20" t="s">
        <v>134</v>
      </c>
      <c r="E467" s="13">
        <v>0.35685380030902802</v>
      </c>
      <c r="F467" s="13">
        <v>0.64017816356690127</v>
      </c>
      <c r="G467" s="13">
        <v>12626.3</v>
      </c>
    </row>
    <row r="468" spans="1:7" ht="47.25" x14ac:dyDescent="0.25">
      <c r="A468" s="15">
        <v>444</v>
      </c>
      <c r="B468" s="127" t="s">
        <v>1536</v>
      </c>
      <c r="C468" s="12">
        <v>100</v>
      </c>
      <c r="D468" s="20" t="s">
        <v>134</v>
      </c>
      <c r="E468" s="13">
        <v>8.829372378780076E-2</v>
      </c>
      <c r="F468" s="13">
        <v>0.32508310031698778</v>
      </c>
      <c r="G468" s="13">
        <v>6439.1</v>
      </c>
    </row>
    <row r="469" spans="1:7" ht="47.25" x14ac:dyDescent="0.25">
      <c r="A469" s="15">
        <v>445</v>
      </c>
      <c r="B469" s="127" t="s">
        <v>1537</v>
      </c>
      <c r="C469" s="12">
        <v>100</v>
      </c>
      <c r="D469" s="20" t="s">
        <v>134</v>
      </c>
      <c r="E469" s="13">
        <v>0.52976234272680456</v>
      </c>
      <c r="F469" s="13">
        <v>0.96798665045095333</v>
      </c>
      <c r="G469" s="13">
        <v>19065.400000000001</v>
      </c>
    </row>
    <row r="470" spans="1:7" ht="47.25" x14ac:dyDescent="0.25">
      <c r="A470" s="15">
        <v>446</v>
      </c>
      <c r="B470" s="127" t="s">
        <v>1538</v>
      </c>
      <c r="C470" s="12">
        <v>100</v>
      </c>
      <c r="D470" s="20" t="s">
        <v>134</v>
      </c>
      <c r="E470" s="13">
        <v>1.1036715473475094</v>
      </c>
      <c r="F470" s="13">
        <v>1.5214319100271165</v>
      </c>
      <c r="G470" s="13">
        <v>29847.200000000001</v>
      </c>
    </row>
    <row r="471" spans="1:7" ht="47.25" x14ac:dyDescent="0.25">
      <c r="A471" s="15">
        <v>447</v>
      </c>
      <c r="B471" s="127" t="s">
        <v>1539</v>
      </c>
      <c r="C471" s="12">
        <v>100</v>
      </c>
      <c r="D471" s="20" t="s">
        <v>134</v>
      </c>
      <c r="E471" s="13">
        <v>0.19130306820690163</v>
      </c>
      <c r="F471" s="13">
        <v>0.46777727515144457</v>
      </c>
      <c r="G471" s="13">
        <v>9264.4</v>
      </c>
    </row>
    <row r="472" spans="1:7" ht="47.25" x14ac:dyDescent="0.25">
      <c r="A472" s="15">
        <v>448</v>
      </c>
      <c r="B472" s="127" t="s">
        <v>1540</v>
      </c>
      <c r="C472" s="12">
        <v>100</v>
      </c>
      <c r="D472" s="20" t="s">
        <v>134</v>
      </c>
      <c r="E472" s="13">
        <v>0.117724965050401</v>
      </c>
      <c r="F472" s="13">
        <v>0.41002431499048925</v>
      </c>
      <c r="G472" s="13">
        <v>8121.1</v>
      </c>
    </row>
    <row r="473" spans="1:7" ht="47.25" x14ac:dyDescent="0.25">
      <c r="A473" s="15">
        <v>449</v>
      </c>
      <c r="B473" s="127" t="s">
        <v>1541</v>
      </c>
      <c r="C473" s="12">
        <v>100</v>
      </c>
      <c r="D473" s="20" t="s">
        <v>134</v>
      </c>
      <c r="E473" s="13">
        <v>0.54447796335810461</v>
      </c>
      <c r="F473" s="13">
        <v>0.77231903597222606</v>
      </c>
      <c r="G473" s="13">
        <v>15293.5</v>
      </c>
    </row>
    <row r="474" spans="1:7" ht="47.25" x14ac:dyDescent="0.25">
      <c r="A474" s="15">
        <v>450</v>
      </c>
      <c r="B474" s="127" t="s">
        <v>1542</v>
      </c>
      <c r="C474" s="12">
        <v>100</v>
      </c>
      <c r="D474" s="20" t="s">
        <v>134</v>
      </c>
      <c r="E474" s="13">
        <v>0.78360679861673166</v>
      </c>
      <c r="F474" s="13">
        <v>1.2999488283436975</v>
      </c>
      <c r="G474" s="13">
        <v>25473.8</v>
      </c>
    </row>
    <row r="475" spans="1:7" ht="47.25" x14ac:dyDescent="0.25">
      <c r="A475" s="15">
        <v>451</v>
      </c>
      <c r="B475" s="127" t="s">
        <v>1543</v>
      </c>
      <c r="C475" s="12">
        <v>100</v>
      </c>
      <c r="D475" s="20" t="s">
        <v>134</v>
      </c>
      <c r="E475" s="13">
        <v>0.73578103156500629</v>
      </c>
      <c r="F475" s="13">
        <v>0.86043482129514126</v>
      </c>
      <c r="G475" s="13">
        <v>17036.400000000001</v>
      </c>
    </row>
    <row r="476" spans="1:7" ht="47.25" x14ac:dyDescent="0.25">
      <c r="A476" s="15">
        <v>452</v>
      </c>
      <c r="B476" s="127" t="s">
        <v>1544</v>
      </c>
      <c r="C476" s="12">
        <v>100</v>
      </c>
      <c r="D476" s="20" t="s">
        <v>134</v>
      </c>
      <c r="E476" s="13">
        <v>0.42675299830770363</v>
      </c>
      <c r="F476" s="13">
        <v>0.64753670729797475</v>
      </c>
      <c r="G476" s="13">
        <v>12809.1</v>
      </c>
    </row>
    <row r="477" spans="1:7" ht="47.25" x14ac:dyDescent="0.25">
      <c r="A477" s="15">
        <v>453</v>
      </c>
      <c r="B477" s="127" t="s">
        <v>1545</v>
      </c>
      <c r="C477" s="12">
        <v>100</v>
      </c>
      <c r="D477" s="20" t="s">
        <v>134</v>
      </c>
      <c r="E477" s="13">
        <v>1.0043411080862334</v>
      </c>
      <c r="F477" s="13">
        <v>1.4921239104068535</v>
      </c>
      <c r="G477" s="13">
        <v>28486.5</v>
      </c>
    </row>
    <row r="478" spans="1:7" ht="47.25" x14ac:dyDescent="0.25">
      <c r="A478" s="15">
        <v>454</v>
      </c>
      <c r="B478" s="127" t="s">
        <v>1546</v>
      </c>
      <c r="C478" s="12">
        <v>101</v>
      </c>
      <c r="D478" s="20" t="s">
        <v>134</v>
      </c>
      <c r="E478" s="13">
        <v>0.86454271208888245</v>
      </c>
      <c r="F478" s="13">
        <v>1.5616465029277973</v>
      </c>
      <c r="G478" s="13">
        <v>30139</v>
      </c>
    </row>
    <row r="479" spans="1:7" ht="47.25" x14ac:dyDescent="0.25">
      <c r="A479" s="15">
        <v>455</v>
      </c>
      <c r="B479" s="127" t="s">
        <v>1547</v>
      </c>
      <c r="C479" s="12">
        <v>102</v>
      </c>
      <c r="D479" s="20" t="s">
        <v>134</v>
      </c>
      <c r="E479" s="13">
        <v>0.17290854241777648</v>
      </c>
      <c r="F479" s="13">
        <v>0.42440829964999482</v>
      </c>
      <c r="G479" s="13">
        <v>8401.1</v>
      </c>
    </row>
    <row r="480" spans="1:7" ht="78.75" x14ac:dyDescent="0.25">
      <c r="A480" s="15">
        <v>456</v>
      </c>
      <c r="B480" s="127" t="s">
        <v>1548</v>
      </c>
      <c r="C480" s="12">
        <v>103</v>
      </c>
      <c r="D480" s="20" t="s">
        <v>134</v>
      </c>
      <c r="E480" s="13">
        <v>0.6548451180928555</v>
      </c>
      <c r="F480" s="13">
        <v>0.93982936960345098</v>
      </c>
      <c r="G480" s="13">
        <v>18610.5</v>
      </c>
    </row>
    <row r="481" spans="1:7" ht="47.25" x14ac:dyDescent="0.25">
      <c r="A481" s="15">
        <v>457</v>
      </c>
      <c r="B481" s="127" t="s">
        <v>1549</v>
      </c>
      <c r="C481" s="12">
        <v>104</v>
      </c>
      <c r="D481" s="20" t="s">
        <v>134</v>
      </c>
      <c r="E481" s="13">
        <v>0.26120226620557718</v>
      </c>
      <c r="F481" s="13">
        <v>0.50754773098193717</v>
      </c>
      <c r="G481" s="13">
        <v>10052.4</v>
      </c>
    </row>
    <row r="482" spans="1:7" ht="47.25" x14ac:dyDescent="0.25">
      <c r="A482" s="15">
        <v>458</v>
      </c>
      <c r="B482" s="127" t="s">
        <v>1552</v>
      </c>
      <c r="C482" s="12">
        <v>105</v>
      </c>
      <c r="D482" s="20" t="s">
        <v>134</v>
      </c>
      <c r="E482" s="13">
        <v>0.41939518799205355</v>
      </c>
      <c r="F482" s="13">
        <v>0.72212650002879342</v>
      </c>
      <c r="G482" s="13">
        <v>14290</v>
      </c>
    </row>
    <row r="483" spans="1:7" ht="47.25" x14ac:dyDescent="0.25">
      <c r="A483" s="15">
        <v>459</v>
      </c>
      <c r="B483" s="127" t="s">
        <v>1550</v>
      </c>
      <c r="C483" s="12">
        <v>105</v>
      </c>
      <c r="D483" s="20" t="s">
        <v>134</v>
      </c>
      <c r="E483" s="13">
        <v>7.7257008314325665E-2</v>
      </c>
      <c r="F483" s="13">
        <v>0.33010992442957288</v>
      </c>
      <c r="G483" s="13">
        <v>6540.7</v>
      </c>
    </row>
    <row r="484" spans="1:7" ht="47.25" x14ac:dyDescent="0.25">
      <c r="A484" s="15">
        <v>460</v>
      </c>
      <c r="B484" s="127" t="s">
        <v>1551</v>
      </c>
      <c r="C484" s="12">
        <v>106</v>
      </c>
      <c r="D484" s="20" t="s">
        <v>134</v>
      </c>
      <c r="E484" s="13">
        <v>0.40835847251857849</v>
      </c>
      <c r="F484" s="13">
        <v>0.77431765278807319</v>
      </c>
      <c r="G484" s="13">
        <v>15327.1</v>
      </c>
    </row>
    <row r="485" spans="1:7" x14ac:dyDescent="0.25">
      <c r="A485" s="221" t="s">
        <v>40</v>
      </c>
      <c r="B485" s="222"/>
      <c r="C485" s="222"/>
      <c r="D485" s="222"/>
      <c r="E485" s="222"/>
      <c r="F485" s="222"/>
      <c r="G485" s="222"/>
    </row>
    <row r="486" spans="1:7" ht="78.75" x14ac:dyDescent="0.25">
      <c r="A486" s="4" t="s">
        <v>1638</v>
      </c>
      <c r="B486" s="121" t="s">
        <v>260</v>
      </c>
      <c r="C486" s="12">
        <v>100</v>
      </c>
      <c r="D486" s="20" t="s">
        <v>134</v>
      </c>
      <c r="E486" s="13">
        <v>19.762097864287647</v>
      </c>
      <c r="F486" s="13">
        <v>11.18651765779272</v>
      </c>
      <c r="G486" s="13">
        <v>50061</v>
      </c>
    </row>
    <row r="487" spans="1:7" ht="47.25" x14ac:dyDescent="0.25">
      <c r="A487" s="4" t="s">
        <v>1639</v>
      </c>
      <c r="B487" s="121" t="s">
        <v>261</v>
      </c>
      <c r="C487" s="12">
        <v>100</v>
      </c>
      <c r="D487" s="20" t="s">
        <v>134</v>
      </c>
      <c r="E487" s="13">
        <v>7.7588537442552035</v>
      </c>
      <c r="F487" s="13">
        <v>5.9969975823906392</v>
      </c>
      <c r="G487" s="13">
        <v>27830</v>
      </c>
    </row>
    <row r="488" spans="1:7" ht="47.25" x14ac:dyDescent="0.25">
      <c r="A488" s="4" t="s">
        <v>1640</v>
      </c>
      <c r="B488" s="121" t="s">
        <v>262</v>
      </c>
      <c r="C488" s="12">
        <v>100</v>
      </c>
      <c r="D488" s="20" t="s">
        <v>134</v>
      </c>
      <c r="E488" s="13">
        <v>17.058664503919978</v>
      </c>
      <c r="F488" s="13">
        <v>22.595101678258999</v>
      </c>
      <c r="G488" s="13">
        <v>108977</v>
      </c>
    </row>
    <row r="489" spans="1:7" ht="47.25" x14ac:dyDescent="0.25">
      <c r="A489" s="4" t="s">
        <v>1641</v>
      </c>
      <c r="B489" s="121" t="s">
        <v>263</v>
      </c>
      <c r="C489" s="12">
        <v>100</v>
      </c>
      <c r="D489" s="20" t="s">
        <v>134</v>
      </c>
      <c r="E489" s="13">
        <v>12.246553122465532</v>
      </c>
      <c r="F489" s="13">
        <v>8.8414566749531236</v>
      </c>
      <c r="G489" s="13">
        <v>40054</v>
      </c>
    </row>
    <row r="490" spans="1:7" ht="47.25" x14ac:dyDescent="0.25">
      <c r="A490" s="4" t="s">
        <v>1642</v>
      </c>
      <c r="B490" s="121" t="s">
        <v>264</v>
      </c>
      <c r="C490" s="12">
        <v>100</v>
      </c>
      <c r="D490" s="20" t="s">
        <v>134</v>
      </c>
      <c r="E490" s="13">
        <v>1.9194376858610436</v>
      </c>
      <c r="F490" s="13">
        <v>3.453383145866451</v>
      </c>
      <c r="G490" s="13">
        <v>16533</v>
      </c>
    </row>
    <row r="491" spans="1:7" ht="47.25" x14ac:dyDescent="0.25">
      <c r="A491" s="4" t="s">
        <v>1643</v>
      </c>
      <c r="B491" s="121" t="s">
        <v>265</v>
      </c>
      <c r="C491" s="12">
        <v>100</v>
      </c>
      <c r="D491" s="20" t="s">
        <v>134</v>
      </c>
      <c r="E491" s="13">
        <v>3.460394701270614</v>
      </c>
      <c r="F491" s="13">
        <v>4.3490843028221517</v>
      </c>
      <c r="G491" s="13">
        <v>20524</v>
      </c>
    </row>
    <row r="492" spans="1:7" ht="47.25" x14ac:dyDescent="0.25">
      <c r="A492" s="4" t="s">
        <v>1660</v>
      </c>
      <c r="B492" s="121" t="s">
        <v>266</v>
      </c>
      <c r="C492" s="12">
        <v>100</v>
      </c>
      <c r="D492" s="20" t="s">
        <v>134</v>
      </c>
      <c r="E492" s="13">
        <v>6.0827250608272507</v>
      </c>
      <c r="F492" s="13">
        <v>4.8167299371582342</v>
      </c>
      <c r="G492" s="13">
        <v>22545</v>
      </c>
    </row>
    <row r="493" spans="1:7" ht="47.25" x14ac:dyDescent="0.25">
      <c r="A493" s="4" t="s">
        <v>1661</v>
      </c>
      <c r="B493" s="121" t="s">
        <v>267</v>
      </c>
      <c r="C493" s="12">
        <v>100</v>
      </c>
      <c r="D493" s="20" t="s">
        <v>134</v>
      </c>
      <c r="E493" s="13">
        <v>1.9464720194647203</v>
      </c>
      <c r="F493" s="13">
        <v>3.0948615250432576</v>
      </c>
      <c r="G493" s="13">
        <v>14519</v>
      </c>
    </row>
    <row r="494" spans="1:7" ht="47.25" x14ac:dyDescent="0.25">
      <c r="A494" s="4" t="s">
        <v>1662</v>
      </c>
      <c r="B494" s="121" t="s">
        <v>268</v>
      </c>
      <c r="C494" s="12">
        <v>100</v>
      </c>
      <c r="D494" s="20" t="s">
        <v>134</v>
      </c>
      <c r="E494" s="13">
        <v>1.1895106785617735</v>
      </c>
      <c r="F494" s="13">
        <v>1.6388698530342707</v>
      </c>
      <c r="G494" s="13">
        <v>7761</v>
      </c>
    </row>
    <row r="495" spans="1:7" ht="47.25" x14ac:dyDescent="0.25">
      <c r="A495" s="4" t="s">
        <v>1663</v>
      </c>
      <c r="B495" s="121" t="s">
        <v>269</v>
      </c>
      <c r="C495" s="12">
        <v>100</v>
      </c>
      <c r="D495" s="20" t="s">
        <v>134</v>
      </c>
      <c r="E495" s="13">
        <v>0.94620167612868344</v>
      </c>
      <c r="F495" s="13">
        <v>2.1181714593477881</v>
      </c>
      <c r="G495" s="13">
        <v>10179</v>
      </c>
    </row>
    <row r="496" spans="1:7" ht="47.25" x14ac:dyDescent="0.25">
      <c r="A496" s="4" t="s">
        <v>1664</v>
      </c>
      <c r="B496" s="121" t="s">
        <v>270</v>
      </c>
      <c r="C496" s="12">
        <v>100</v>
      </c>
      <c r="D496" s="20" t="s">
        <v>134</v>
      </c>
      <c r="E496" s="13">
        <v>1.8113003514463366</v>
      </c>
      <c r="F496" s="13">
        <v>2.5136706464442251</v>
      </c>
      <c r="G496" s="13">
        <v>11884</v>
      </c>
    </row>
    <row r="497" spans="1:7" ht="47.25" x14ac:dyDescent="0.25">
      <c r="A497" s="4" t="s">
        <v>1665</v>
      </c>
      <c r="B497" s="121" t="s">
        <v>271</v>
      </c>
      <c r="C497" s="12">
        <v>100</v>
      </c>
      <c r="D497" s="20" t="s">
        <v>134</v>
      </c>
      <c r="E497" s="13">
        <v>5.3798323871316569</v>
      </c>
      <c r="F497" s="13">
        <v>4.8022604547034859</v>
      </c>
      <c r="G497" s="13">
        <v>21855</v>
      </c>
    </row>
    <row r="498" spans="1:7" ht="47.25" x14ac:dyDescent="0.25">
      <c r="A498" s="4" t="s">
        <v>1666</v>
      </c>
      <c r="B498" s="121" t="s">
        <v>272</v>
      </c>
      <c r="C498" s="12">
        <v>100</v>
      </c>
      <c r="D498" s="20" t="s">
        <v>134</v>
      </c>
      <c r="E498" s="13">
        <v>2.8386050283860502</v>
      </c>
      <c r="F498" s="13">
        <v>3.5472338167882174</v>
      </c>
      <c r="G498" s="13">
        <v>16761</v>
      </c>
    </row>
    <row r="499" spans="1:7" ht="63" x14ac:dyDescent="0.25">
      <c r="A499" s="4" t="s">
        <v>1667</v>
      </c>
      <c r="B499" s="121" t="s">
        <v>273</v>
      </c>
      <c r="C499" s="12">
        <v>100</v>
      </c>
      <c r="D499" s="20" t="s">
        <v>134</v>
      </c>
      <c r="E499" s="13">
        <v>0.6758583400919167</v>
      </c>
      <c r="F499" s="13">
        <v>2.0484365925172678</v>
      </c>
      <c r="G499" s="13">
        <v>9983</v>
      </c>
    </row>
    <row r="500" spans="1:7" ht="47.25" x14ac:dyDescent="0.25">
      <c r="A500" s="4" t="s">
        <v>1668</v>
      </c>
      <c r="B500" s="121" t="s">
        <v>274</v>
      </c>
      <c r="C500" s="12">
        <v>100</v>
      </c>
      <c r="D500" s="20" t="s">
        <v>134</v>
      </c>
      <c r="E500" s="13">
        <v>1.1895106785617735</v>
      </c>
      <c r="F500" s="13">
        <v>2.1909208016897139</v>
      </c>
      <c r="G500" s="13">
        <v>10520</v>
      </c>
    </row>
    <row r="501" spans="1:7" ht="47.25" x14ac:dyDescent="0.25">
      <c r="A501" s="4" t="s">
        <v>1669</v>
      </c>
      <c r="B501" s="121" t="s">
        <v>275</v>
      </c>
      <c r="C501" s="12">
        <v>100</v>
      </c>
      <c r="D501" s="20" t="s">
        <v>134</v>
      </c>
      <c r="E501" s="13">
        <v>1.730197350635307</v>
      </c>
      <c r="F501" s="13">
        <v>1.8390310269916137</v>
      </c>
      <c r="G501" s="13">
        <v>8556</v>
      </c>
    </row>
    <row r="502" spans="1:7" ht="47.25" x14ac:dyDescent="0.25">
      <c r="A502" s="4" t="s">
        <v>1670</v>
      </c>
      <c r="B502" s="121" t="s">
        <v>276</v>
      </c>
      <c r="C502" s="12">
        <v>100</v>
      </c>
      <c r="D502" s="20" t="s">
        <v>134</v>
      </c>
      <c r="E502" s="13">
        <v>2.7845363611786969</v>
      </c>
      <c r="F502" s="13">
        <v>3.7793484311664614</v>
      </c>
      <c r="G502" s="13">
        <v>17850</v>
      </c>
    </row>
    <row r="503" spans="1:7" ht="47.25" x14ac:dyDescent="0.25">
      <c r="A503" s="4" t="s">
        <v>1671</v>
      </c>
      <c r="B503" s="121" t="s">
        <v>277</v>
      </c>
      <c r="C503" s="12">
        <v>100</v>
      </c>
      <c r="D503" s="20" t="s">
        <v>134</v>
      </c>
      <c r="E503" s="13">
        <v>5.2176263855095977</v>
      </c>
      <c r="F503" s="13">
        <v>5.1903239355384558</v>
      </c>
      <c r="G503" s="13">
        <v>24186</v>
      </c>
    </row>
    <row r="504" spans="1:7" ht="47.25" x14ac:dyDescent="0.25">
      <c r="A504" s="4" t="s">
        <v>1672</v>
      </c>
      <c r="B504" s="121" t="s">
        <v>278</v>
      </c>
      <c r="C504" s="12">
        <v>100</v>
      </c>
      <c r="D504" s="20" t="s">
        <v>134</v>
      </c>
      <c r="E504" s="13">
        <v>2.8115706947823735</v>
      </c>
      <c r="F504" s="13">
        <v>3.1272168955323463</v>
      </c>
      <c r="G504" s="13">
        <v>14575</v>
      </c>
    </row>
    <row r="505" spans="1:7" ht="47.25" x14ac:dyDescent="0.25">
      <c r="A505" s="4" t="s">
        <v>1673</v>
      </c>
      <c r="B505" s="121" t="s">
        <v>279</v>
      </c>
      <c r="C505" s="12">
        <v>100</v>
      </c>
      <c r="D505" s="20" t="s">
        <v>134</v>
      </c>
      <c r="E505" s="13">
        <v>3.1900513652338471</v>
      </c>
      <c r="F505" s="13">
        <v>2.8703835819605747</v>
      </c>
      <c r="G505" s="13">
        <v>13282</v>
      </c>
    </row>
    <row r="506" spans="1:7" x14ac:dyDescent="0.25">
      <c r="A506" s="221" t="s">
        <v>670</v>
      </c>
      <c r="B506" s="222"/>
      <c r="C506" s="222"/>
      <c r="D506" s="222"/>
      <c r="E506" s="222"/>
      <c r="F506" s="222"/>
      <c r="G506" s="222"/>
    </row>
    <row r="507" spans="1:7" ht="63" x14ac:dyDescent="0.25">
      <c r="A507" s="11">
        <v>481</v>
      </c>
      <c r="B507" s="118" t="s">
        <v>671</v>
      </c>
      <c r="C507" s="138">
        <v>100</v>
      </c>
      <c r="D507" s="20" t="s">
        <v>134</v>
      </c>
      <c r="E507" s="139">
        <v>0.668417283361184</v>
      </c>
      <c r="F507" s="139">
        <v>1.354640126090898</v>
      </c>
      <c r="G507" s="139">
        <v>11583.8</v>
      </c>
    </row>
    <row r="508" spans="1:7" ht="63" x14ac:dyDescent="0.25">
      <c r="A508" s="11">
        <v>482</v>
      </c>
      <c r="B508" s="118" t="s">
        <v>673</v>
      </c>
      <c r="C508" s="138">
        <v>100</v>
      </c>
      <c r="D508" s="20" t="s">
        <v>134</v>
      </c>
      <c r="E508" s="139">
        <v>0.27452852709477199</v>
      </c>
      <c r="F508" s="139">
        <v>1.1444923898295221</v>
      </c>
      <c r="G508" s="139">
        <v>9849.2000000000007</v>
      </c>
    </row>
    <row r="509" spans="1:7" ht="47.25" x14ac:dyDescent="0.25">
      <c r="A509" s="11">
        <v>483</v>
      </c>
      <c r="B509" s="118" t="s">
        <v>672</v>
      </c>
      <c r="C509" s="138">
        <v>100</v>
      </c>
      <c r="D509" s="20" t="s">
        <v>134</v>
      </c>
      <c r="E509" s="139">
        <v>2.5901169730245881</v>
      </c>
      <c r="F509" s="139">
        <v>3.026989245904776</v>
      </c>
      <c r="G509" s="139">
        <v>26005.9</v>
      </c>
    </row>
    <row r="510" spans="1:7" ht="63" x14ac:dyDescent="0.25">
      <c r="A510" s="11">
        <v>484</v>
      </c>
      <c r="B510" s="118" t="s">
        <v>674</v>
      </c>
      <c r="C510" s="138">
        <v>100</v>
      </c>
      <c r="D510" s="20" t="s">
        <v>134</v>
      </c>
      <c r="E510" s="139">
        <v>3.6882310814036763</v>
      </c>
      <c r="F510" s="139">
        <v>4.0797246070827313</v>
      </c>
      <c r="G510" s="139">
        <v>34876.6</v>
      </c>
    </row>
    <row r="511" spans="1:7" ht="110.25" x14ac:dyDescent="0.25">
      <c r="A511" s="11">
        <v>485</v>
      </c>
      <c r="B511" s="118" t="s">
        <v>675</v>
      </c>
      <c r="C511" s="138">
        <v>100</v>
      </c>
      <c r="D511" s="20" t="s">
        <v>134</v>
      </c>
      <c r="E511" s="139">
        <v>1.1100501312962521</v>
      </c>
      <c r="F511" s="139">
        <v>1.6775269506659887</v>
      </c>
      <c r="G511" s="139">
        <v>14167.7</v>
      </c>
    </row>
    <row r="512" spans="1:7" ht="63" x14ac:dyDescent="0.25">
      <c r="A512" s="11">
        <v>486</v>
      </c>
      <c r="B512" s="118" t="s">
        <v>676</v>
      </c>
      <c r="C512" s="138">
        <v>100</v>
      </c>
      <c r="D512" s="20" t="s">
        <v>134</v>
      </c>
      <c r="E512" s="139">
        <v>0.65648126044402011</v>
      </c>
      <c r="F512" s="139">
        <v>1.3421862584204616</v>
      </c>
      <c r="G512" s="139">
        <v>11577.1</v>
      </c>
    </row>
    <row r="513" spans="1:7" ht="63" x14ac:dyDescent="0.25">
      <c r="A513" s="11">
        <v>487</v>
      </c>
      <c r="B513" s="118" t="s">
        <v>677</v>
      </c>
      <c r="C513" s="138">
        <v>100</v>
      </c>
      <c r="D513" s="20" t="s">
        <v>134</v>
      </c>
      <c r="E513" s="139">
        <v>3.5808068751492006</v>
      </c>
      <c r="F513" s="139">
        <v>4.8787236951527833</v>
      </c>
      <c r="G513" s="139">
        <v>40755.699999999997</v>
      </c>
    </row>
    <row r="514" spans="1:7" ht="47.25" x14ac:dyDescent="0.25">
      <c r="A514" s="11">
        <v>488</v>
      </c>
      <c r="B514" s="118" t="s">
        <v>54</v>
      </c>
      <c r="C514" s="138">
        <v>100</v>
      </c>
      <c r="D514" s="20" t="s">
        <v>134</v>
      </c>
      <c r="E514" s="139">
        <v>2.2797803771783243</v>
      </c>
      <c r="F514" s="139">
        <v>2.3996369426837814</v>
      </c>
      <c r="G514" s="139">
        <v>20283</v>
      </c>
    </row>
    <row r="515" spans="1:7" ht="63" x14ac:dyDescent="0.25">
      <c r="A515" s="11">
        <v>489</v>
      </c>
      <c r="B515" s="118" t="s">
        <v>678</v>
      </c>
      <c r="C515" s="138">
        <v>100</v>
      </c>
      <c r="D515" s="20" t="s">
        <v>134</v>
      </c>
      <c r="E515" s="139">
        <v>0.41776080210074001</v>
      </c>
      <c r="F515" s="139">
        <v>1.3495412599794512</v>
      </c>
      <c r="G515" s="139">
        <v>11662.3</v>
      </c>
    </row>
    <row r="516" spans="1:7" ht="47.25" x14ac:dyDescent="0.25">
      <c r="A516" s="11">
        <v>490</v>
      </c>
      <c r="B516" s="118" t="s">
        <v>679</v>
      </c>
      <c r="C516" s="138">
        <v>100</v>
      </c>
      <c r="D516" s="20" t="s">
        <v>134</v>
      </c>
      <c r="E516" s="139">
        <v>2.5543089042730962</v>
      </c>
      <c r="F516" s="139">
        <v>3.140551823656843</v>
      </c>
      <c r="G516" s="139">
        <v>26886.6</v>
      </c>
    </row>
    <row r="517" spans="1:7" ht="63" x14ac:dyDescent="0.25">
      <c r="A517" s="11">
        <v>491</v>
      </c>
      <c r="B517" s="118" t="s">
        <v>680</v>
      </c>
      <c r="C517" s="138">
        <v>100</v>
      </c>
      <c r="D517" s="20" t="s">
        <v>134</v>
      </c>
      <c r="E517" s="139">
        <v>0.95488183337312016</v>
      </c>
      <c r="F517" s="139">
        <v>1.7790868878371286</v>
      </c>
      <c r="G517" s="139">
        <v>15112.3</v>
      </c>
    </row>
    <row r="518" spans="1:7" ht="63" x14ac:dyDescent="0.25">
      <c r="A518" s="11">
        <v>492</v>
      </c>
      <c r="B518" s="118" t="s">
        <v>681</v>
      </c>
      <c r="C518" s="138">
        <v>100</v>
      </c>
      <c r="D518" s="20" t="s">
        <v>134</v>
      </c>
      <c r="E518" s="139">
        <v>0.54905705418954398</v>
      </c>
      <c r="F518" s="139">
        <v>0.90702285329840227</v>
      </c>
      <c r="G518" s="139">
        <v>7908.2</v>
      </c>
    </row>
    <row r="519" spans="1:7" ht="63" x14ac:dyDescent="0.25">
      <c r="A519" s="11">
        <v>493</v>
      </c>
      <c r="B519" s="118" t="s">
        <v>682</v>
      </c>
      <c r="C519" s="138">
        <v>100</v>
      </c>
      <c r="D519" s="20" t="s">
        <v>134</v>
      </c>
      <c r="E519" s="139">
        <v>1.098114108379088</v>
      </c>
      <c r="F519" s="139">
        <v>1.820453131267826</v>
      </c>
      <c r="G519" s="139">
        <v>15689.8</v>
      </c>
    </row>
    <row r="520" spans="1:7" ht="63" x14ac:dyDescent="0.25">
      <c r="A520" s="11">
        <v>494</v>
      </c>
      <c r="B520" s="118" t="s">
        <v>683</v>
      </c>
      <c r="C520" s="138">
        <v>100</v>
      </c>
      <c r="D520" s="20" t="s">
        <v>134</v>
      </c>
      <c r="E520" s="139">
        <v>0.52518500835521609</v>
      </c>
      <c r="F520" s="139">
        <v>1.4538649630738312</v>
      </c>
      <c r="G520" s="139">
        <v>12505.9</v>
      </c>
    </row>
    <row r="521" spans="1:7" ht="78.75" x14ac:dyDescent="0.25">
      <c r="A521" s="11">
        <v>495</v>
      </c>
      <c r="B521" s="118" t="s">
        <v>684</v>
      </c>
      <c r="C521" s="138">
        <v>100</v>
      </c>
      <c r="D521" s="20" t="s">
        <v>134</v>
      </c>
      <c r="E521" s="139">
        <v>8.7132967295297217</v>
      </c>
      <c r="F521" s="139">
        <v>7.9502152127603409</v>
      </c>
      <c r="G521" s="139">
        <v>66902.5</v>
      </c>
    </row>
    <row r="522" spans="1:7" ht="47.25" x14ac:dyDescent="0.25">
      <c r="A522" s="11">
        <v>496</v>
      </c>
      <c r="B522" s="118" t="s">
        <v>685</v>
      </c>
      <c r="C522" s="138">
        <v>100</v>
      </c>
      <c r="D522" s="20" t="s">
        <v>134</v>
      </c>
      <c r="E522" s="139">
        <v>1.6949152542372881</v>
      </c>
      <c r="F522" s="139">
        <v>2.1273665168743139</v>
      </c>
      <c r="G522" s="139">
        <v>18293.099999999999</v>
      </c>
    </row>
    <row r="523" spans="1:7" ht="94.5" x14ac:dyDescent="0.25">
      <c r="A523" s="11">
        <v>497</v>
      </c>
      <c r="B523" s="118" t="s">
        <v>686</v>
      </c>
      <c r="C523" s="138">
        <v>100</v>
      </c>
      <c r="D523" s="20" t="s">
        <v>134</v>
      </c>
      <c r="E523" s="139">
        <v>5.9083313439961804</v>
      </c>
      <c r="F523" s="139">
        <v>6.7176771370904609</v>
      </c>
      <c r="G523" s="139">
        <v>57688.3</v>
      </c>
    </row>
    <row r="524" spans="1:7" ht="47.25" x14ac:dyDescent="0.25">
      <c r="A524" s="11">
        <v>498</v>
      </c>
      <c r="B524" s="118" t="s">
        <v>687</v>
      </c>
      <c r="C524" s="138">
        <v>100</v>
      </c>
      <c r="D524" s="20" t="s">
        <v>134</v>
      </c>
      <c r="E524" s="139">
        <v>0.70422535211267612</v>
      </c>
      <c r="F524" s="139">
        <v>1.2901372136456488</v>
      </c>
      <c r="G524" s="139">
        <v>11091.6</v>
      </c>
    </row>
    <row r="525" spans="1:7" ht="63" x14ac:dyDescent="0.25">
      <c r="A525" s="11">
        <v>499</v>
      </c>
      <c r="B525" s="118" t="s">
        <v>688</v>
      </c>
      <c r="C525" s="138">
        <v>100</v>
      </c>
      <c r="D525" s="20" t="s">
        <v>134</v>
      </c>
      <c r="E525" s="139">
        <v>1.6591071854857962</v>
      </c>
      <c r="F525" s="139">
        <v>2.5147675345718916</v>
      </c>
      <c r="G525" s="139">
        <v>20963.400000000001</v>
      </c>
    </row>
    <row r="526" spans="1:7" ht="47.25" x14ac:dyDescent="0.25">
      <c r="A526" s="11">
        <v>500</v>
      </c>
      <c r="B526" s="118" t="s">
        <v>689</v>
      </c>
      <c r="C526" s="138">
        <v>100</v>
      </c>
      <c r="D526" s="20" t="s">
        <v>134</v>
      </c>
      <c r="E526" s="139">
        <v>2.2917164000954884</v>
      </c>
      <c r="F526" s="139">
        <v>2.6710274756687071</v>
      </c>
      <c r="G526" s="139">
        <v>22390.6</v>
      </c>
    </row>
    <row r="527" spans="1:7" ht="63" x14ac:dyDescent="0.25">
      <c r="A527" s="11">
        <v>501</v>
      </c>
      <c r="B527" s="118" t="s">
        <v>690</v>
      </c>
      <c r="C527" s="138">
        <v>100</v>
      </c>
      <c r="D527" s="20" t="s">
        <v>134</v>
      </c>
      <c r="E527" s="139">
        <v>0.45356887085223202</v>
      </c>
      <c r="F527" s="139">
        <v>0.95792126899496843</v>
      </c>
      <c r="G527" s="139">
        <v>8143.1</v>
      </c>
    </row>
    <row r="528" spans="1:7" ht="78.75" x14ac:dyDescent="0.25">
      <c r="A528" s="11">
        <v>502</v>
      </c>
      <c r="B528" s="118" t="s">
        <v>691</v>
      </c>
      <c r="C528" s="138">
        <v>100</v>
      </c>
      <c r="D528" s="20" t="s">
        <v>134</v>
      </c>
      <c r="E528" s="139">
        <v>14.370971592265459</v>
      </c>
      <c r="F528" s="139">
        <v>10.462264104117944</v>
      </c>
      <c r="G528" s="139">
        <v>88481</v>
      </c>
    </row>
    <row r="529" spans="1:7" ht="47.25" x14ac:dyDescent="0.25">
      <c r="A529" s="11">
        <v>503</v>
      </c>
      <c r="B529" s="118" t="s">
        <v>692</v>
      </c>
      <c r="C529" s="138">
        <v>100</v>
      </c>
      <c r="D529" s="20" t="s">
        <v>134</v>
      </c>
      <c r="E529" s="139">
        <v>5.2279780377178318</v>
      </c>
      <c r="F529" s="139">
        <v>3.0851298563879546</v>
      </c>
      <c r="G529" s="139">
        <v>25076.400000000001</v>
      </c>
    </row>
    <row r="530" spans="1:7" ht="47.25" x14ac:dyDescent="0.25">
      <c r="A530" s="11">
        <v>504</v>
      </c>
      <c r="B530" s="118" t="s">
        <v>693</v>
      </c>
      <c r="C530" s="153">
        <v>100</v>
      </c>
      <c r="D530" s="20" t="s">
        <v>134</v>
      </c>
      <c r="E530" s="139">
        <v>8.0926235378371931</v>
      </c>
      <c r="F530" s="139">
        <v>5.5976638168667794</v>
      </c>
      <c r="G530" s="139">
        <v>47746.3</v>
      </c>
    </row>
    <row r="531" spans="1:7" ht="47.25" x14ac:dyDescent="0.25">
      <c r="A531" s="11">
        <v>505</v>
      </c>
      <c r="B531" s="118" t="s">
        <v>694</v>
      </c>
      <c r="C531" s="138">
        <v>100</v>
      </c>
      <c r="D531" s="20" t="s">
        <v>134</v>
      </c>
      <c r="E531" s="139">
        <v>8.9758892337073295</v>
      </c>
      <c r="F531" s="139">
        <v>5.5886618364310827</v>
      </c>
      <c r="G531" s="139">
        <v>47229.9</v>
      </c>
    </row>
    <row r="532" spans="1:7" ht="78.75" x14ac:dyDescent="0.25">
      <c r="A532" s="11">
        <v>506</v>
      </c>
      <c r="B532" s="118" t="s">
        <v>695</v>
      </c>
      <c r="C532" s="138">
        <v>100</v>
      </c>
      <c r="D532" s="20" t="s">
        <v>134</v>
      </c>
      <c r="E532" s="139">
        <v>11.482454046311769</v>
      </c>
      <c r="F532" s="139">
        <v>7.6445652630044787</v>
      </c>
      <c r="G532" s="139">
        <v>64237.8</v>
      </c>
    </row>
    <row r="533" spans="1:7" ht="47.25" x14ac:dyDescent="0.25">
      <c r="A533" s="11">
        <v>507</v>
      </c>
      <c r="B533" s="118" t="s">
        <v>696</v>
      </c>
      <c r="C533" s="138">
        <v>100</v>
      </c>
      <c r="D533" s="20" t="s">
        <v>134</v>
      </c>
      <c r="E533" s="139">
        <v>4.225352112676056</v>
      </c>
      <c r="F533" s="139">
        <v>2.7998528097234021</v>
      </c>
      <c r="G533" s="139">
        <v>23921.1</v>
      </c>
    </row>
    <row r="534" spans="1:7" ht="94.5" x14ac:dyDescent="0.25">
      <c r="A534" s="11">
        <v>508</v>
      </c>
      <c r="B534" s="118" t="s">
        <v>697</v>
      </c>
      <c r="C534" s="138">
        <v>100</v>
      </c>
      <c r="D534" s="20" t="s">
        <v>134</v>
      </c>
      <c r="E534" s="139">
        <v>0.48937693960372403</v>
      </c>
      <c r="F534" s="139">
        <v>0.82863342717352706</v>
      </c>
      <c r="G534" s="139">
        <v>7147.5</v>
      </c>
    </row>
    <row r="535" spans="1:7" ht="63" x14ac:dyDescent="0.25">
      <c r="A535" s="11">
        <v>509</v>
      </c>
      <c r="B535" s="118" t="s">
        <v>698</v>
      </c>
      <c r="C535" s="138">
        <v>100</v>
      </c>
      <c r="D535" s="20" t="s">
        <v>134</v>
      </c>
      <c r="E535" s="139">
        <v>0.190976366674624</v>
      </c>
      <c r="F535" s="139">
        <v>0.59569872289196857</v>
      </c>
      <c r="G535" s="139">
        <v>5166.7</v>
      </c>
    </row>
    <row r="536" spans="1:7" ht="78.75" x14ac:dyDescent="0.25">
      <c r="A536" s="11">
        <v>510</v>
      </c>
      <c r="B536" s="118" t="s">
        <v>699</v>
      </c>
      <c r="C536" s="138">
        <v>100</v>
      </c>
      <c r="D536" s="20" t="s">
        <v>134</v>
      </c>
      <c r="E536" s="139">
        <v>0.53712103127238009</v>
      </c>
      <c r="F536" s="139">
        <v>1.090672278728388</v>
      </c>
      <c r="G536" s="139">
        <v>9422.9</v>
      </c>
    </row>
    <row r="537" spans="1:7" ht="63" x14ac:dyDescent="0.25">
      <c r="A537" s="11">
        <v>511</v>
      </c>
      <c r="B537" s="118" t="s">
        <v>700</v>
      </c>
      <c r="C537" s="138">
        <v>100</v>
      </c>
      <c r="D537" s="20" t="s">
        <v>134</v>
      </c>
      <c r="E537" s="139">
        <v>0.34614466459775606</v>
      </c>
      <c r="F537" s="139">
        <v>0.81483715891180264</v>
      </c>
      <c r="G537" s="139">
        <v>7097.6</v>
      </c>
    </row>
    <row r="538" spans="1:7" ht="78.75" x14ac:dyDescent="0.25">
      <c r="A538" s="11">
        <v>512</v>
      </c>
      <c r="B538" s="118" t="s">
        <v>701</v>
      </c>
      <c r="C538" s="138">
        <v>100</v>
      </c>
      <c r="D538" s="20" t="s">
        <v>134</v>
      </c>
      <c r="E538" s="139">
        <v>0.27452852709477199</v>
      </c>
      <c r="F538" s="139">
        <v>1.094936374724244</v>
      </c>
      <c r="G538" s="139">
        <v>9448.1</v>
      </c>
    </row>
    <row r="539" spans="1:7" ht="63" x14ac:dyDescent="0.25">
      <c r="A539" s="11">
        <v>513</v>
      </c>
      <c r="B539" s="118" t="s">
        <v>702</v>
      </c>
      <c r="C539" s="138">
        <v>100</v>
      </c>
      <c r="D539" s="20" t="s">
        <v>134</v>
      </c>
      <c r="E539" s="139">
        <v>0.41776080210074001</v>
      </c>
      <c r="F539" s="139">
        <v>0.84341111435493266</v>
      </c>
      <c r="G539" s="139">
        <v>7411.3</v>
      </c>
    </row>
    <row r="540" spans="1:7" ht="63" x14ac:dyDescent="0.25">
      <c r="A540" s="11">
        <v>514</v>
      </c>
      <c r="B540" s="118" t="s">
        <v>703</v>
      </c>
      <c r="C540" s="138">
        <v>100</v>
      </c>
      <c r="D540" s="20" t="s">
        <v>134</v>
      </c>
      <c r="E540" s="139">
        <v>0.44163284793506802</v>
      </c>
      <c r="F540" s="139">
        <v>0.97770757686991894</v>
      </c>
      <c r="G540" s="139">
        <v>8494.5</v>
      </c>
    </row>
    <row r="541" spans="1:7" ht="63" x14ac:dyDescent="0.25">
      <c r="A541" s="11">
        <v>515</v>
      </c>
      <c r="B541" s="118" t="s">
        <v>704</v>
      </c>
      <c r="C541" s="138">
        <v>100</v>
      </c>
      <c r="D541" s="20" t="s">
        <v>134</v>
      </c>
      <c r="E541" s="139">
        <v>0.29840057292909999</v>
      </c>
      <c r="F541" s="139">
        <v>1.2760025250667928</v>
      </c>
      <c r="G541" s="139">
        <v>10997.1</v>
      </c>
    </row>
    <row r="542" spans="1:7" ht="47.25" x14ac:dyDescent="0.25">
      <c r="A542" s="11">
        <v>516</v>
      </c>
      <c r="B542" s="118" t="s">
        <v>705</v>
      </c>
      <c r="C542" s="138">
        <v>100</v>
      </c>
      <c r="D542" s="20" t="s">
        <v>134</v>
      </c>
      <c r="E542" s="139">
        <v>2.255908331343996</v>
      </c>
      <c r="F542" s="139">
        <v>2.7164096401960309</v>
      </c>
      <c r="G542" s="139">
        <v>22200.1</v>
      </c>
    </row>
    <row r="543" spans="1:7" x14ac:dyDescent="0.25">
      <c r="A543" s="221" t="s">
        <v>735</v>
      </c>
      <c r="B543" s="222"/>
      <c r="C543" s="222"/>
      <c r="D543" s="222"/>
      <c r="E543" s="222"/>
      <c r="F543" s="222"/>
      <c r="G543" s="222"/>
    </row>
    <row r="544" spans="1:7" ht="63" x14ac:dyDescent="0.25">
      <c r="A544" s="12">
        <v>517</v>
      </c>
      <c r="B544" s="134" t="s">
        <v>736</v>
      </c>
      <c r="C544" s="12">
        <v>100</v>
      </c>
      <c r="D544" s="20" t="s">
        <v>134</v>
      </c>
      <c r="E544" s="17">
        <v>2.3036649214659684</v>
      </c>
      <c r="F544" s="17">
        <v>3.8448789660722538</v>
      </c>
      <c r="G544" s="18">
        <v>23470</v>
      </c>
    </row>
    <row r="545" spans="1:7" ht="47.25" x14ac:dyDescent="0.25">
      <c r="A545" s="12">
        <v>518</v>
      </c>
      <c r="B545" s="134" t="s">
        <v>737</v>
      </c>
      <c r="C545" s="12">
        <v>100</v>
      </c>
      <c r="D545" s="20" t="s">
        <v>134</v>
      </c>
      <c r="E545" s="17">
        <v>1.7053103964098728</v>
      </c>
      <c r="F545" s="17">
        <v>3.4922152635017767</v>
      </c>
      <c r="G545" s="18">
        <v>20911</v>
      </c>
    </row>
    <row r="546" spans="1:7" ht="63" x14ac:dyDescent="0.25">
      <c r="A546" s="12">
        <v>519</v>
      </c>
      <c r="B546" s="134" t="s">
        <v>738</v>
      </c>
      <c r="C546" s="12">
        <v>100</v>
      </c>
      <c r="D546" s="20" t="s">
        <v>134</v>
      </c>
      <c r="E546" s="17">
        <v>5.9536275243081525</v>
      </c>
      <c r="F546" s="17">
        <v>6.7833181941323648</v>
      </c>
      <c r="G546" s="18">
        <v>41306</v>
      </c>
    </row>
    <row r="547" spans="1:7" ht="63" x14ac:dyDescent="0.25">
      <c r="A547" s="12">
        <v>520</v>
      </c>
      <c r="B547" s="134" t="s">
        <v>355</v>
      </c>
      <c r="C547" s="12">
        <v>100</v>
      </c>
      <c r="D547" s="20" t="s">
        <v>134</v>
      </c>
      <c r="E547" s="17">
        <v>1.555721765145849</v>
      </c>
      <c r="F547" s="17">
        <v>2.4648212777485616</v>
      </c>
      <c r="G547" s="18">
        <v>15080</v>
      </c>
    </row>
    <row r="548" spans="1:7" ht="47.25" x14ac:dyDescent="0.25">
      <c r="A548" s="12">
        <v>521</v>
      </c>
      <c r="B548" s="134" t="s">
        <v>739</v>
      </c>
      <c r="C548" s="12">
        <v>100</v>
      </c>
      <c r="D548" s="20" t="s">
        <v>134</v>
      </c>
      <c r="E548" s="17">
        <v>1.7202692595362752</v>
      </c>
      <c r="F548" s="17">
        <v>3.3616994151487627</v>
      </c>
      <c r="G548" s="18">
        <v>20269</v>
      </c>
    </row>
    <row r="549" spans="1:7" ht="63" x14ac:dyDescent="0.25">
      <c r="A549" s="12">
        <v>522</v>
      </c>
      <c r="B549" s="134" t="s">
        <v>740</v>
      </c>
      <c r="C549" s="12">
        <v>100</v>
      </c>
      <c r="D549" s="20" t="s">
        <v>134</v>
      </c>
      <c r="E549" s="17">
        <v>1.6005983545250562</v>
      </c>
      <c r="F549" s="17">
        <v>2.5597998438271903</v>
      </c>
      <c r="G549" s="18">
        <v>15743</v>
      </c>
    </row>
    <row r="550" spans="1:7" ht="47.25" x14ac:dyDescent="0.25">
      <c r="A550" s="12">
        <v>523</v>
      </c>
      <c r="B550" s="134" t="s">
        <v>747</v>
      </c>
      <c r="C550" s="12">
        <v>100</v>
      </c>
      <c r="D550" s="20" t="s">
        <v>134</v>
      </c>
      <c r="E550" s="17">
        <v>3.5003739715781599</v>
      </c>
      <c r="F550" s="17">
        <v>4.6125161352010329</v>
      </c>
      <c r="G550" s="18">
        <v>28057</v>
      </c>
    </row>
    <row r="551" spans="1:7" ht="47.25" x14ac:dyDescent="0.25">
      <c r="A551" s="12">
        <v>524</v>
      </c>
      <c r="B551" s="134" t="s">
        <v>748</v>
      </c>
      <c r="C551" s="12">
        <v>100</v>
      </c>
      <c r="D551" s="20" t="s">
        <v>134</v>
      </c>
      <c r="E551" s="17">
        <v>1.8997756170531037</v>
      </c>
      <c r="F551" s="17">
        <v>2.4931873595639908</v>
      </c>
      <c r="G551" s="18">
        <v>15369</v>
      </c>
    </row>
    <row r="552" spans="1:7" ht="47.25" x14ac:dyDescent="0.25">
      <c r="A552" s="12">
        <v>525</v>
      </c>
      <c r="B552" s="134" t="s">
        <v>741</v>
      </c>
      <c r="C552" s="12">
        <v>100</v>
      </c>
      <c r="D552" s="20" t="s">
        <v>134</v>
      </c>
      <c r="E552" s="17">
        <v>15.826477187733731</v>
      </c>
      <c r="F552" s="17">
        <v>11.448901212729677</v>
      </c>
      <c r="G552" s="18">
        <v>68733</v>
      </c>
    </row>
    <row r="553" spans="1:7" ht="47.25" x14ac:dyDescent="0.25">
      <c r="A553" s="12">
        <v>526</v>
      </c>
      <c r="B553" s="134" t="s">
        <v>749</v>
      </c>
      <c r="C553" s="12">
        <v>100</v>
      </c>
      <c r="D553" s="20" t="s">
        <v>134</v>
      </c>
      <c r="E553" s="17">
        <v>18.519072550486161</v>
      </c>
      <c r="F553" s="17">
        <v>13.524405985561982</v>
      </c>
      <c r="G553" s="18">
        <v>81337</v>
      </c>
    </row>
    <row r="554" spans="1:7" ht="78.75" x14ac:dyDescent="0.25">
      <c r="A554" s="12">
        <v>527</v>
      </c>
      <c r="B554" s="134" t="s">
        <v>750</v>
      </c>
      <c r="C554" s="12">
        <v>100</v>
      </c>
      <c r="D554" s="20" t="s">
        <v>134</v>
      </c>
      <c r="E554" s="17">
        <v>18.160059835452504</v>
      </c>
      <c r="F554" s="17">
        <v>12.919475386846424</v>
      </c>
      <c r="G554" s="18">
        <v>77517</v>
      </c>
    </row>
    <row r="555" spans="1:7" ht="94.5" x14ac:dyDescent="0.25">
      <c r="A555" s="12">
        <v>528</v>
      </c>
      <c r="B555" s="134" t="s">
        <v>751</v>
      </c>
      <c r="C555" s="12">
        <v>100</v>
      </c>
      <c r="D555" s="20" t="s">
        <v>134</v>
      </c>
      <c r="E555" s="17">
        <v>8.9902767389678377</v>
      </c>
      <c r="F555" s="17">
        <v>7.3146244681359658</v>
      </c>
      <c r="G555" s="18">
        <v>44374</v>
      </c>
    </row>
    <row r="556" spans="1:7" ht="94.5" x14ac:dyDescent="0.25">
      <c r="A556" s="12">
        <v>529</v>
      </c>
      <c r="B556" s="134" t="s">
        <v>752</v>
      </c>
      <c r="C556" s="12">
        <v>100</v>
      </c>
      <c r="D556" s="20" t="s">
        <v>134</v>
      </c>
      <c r="E556" s="17">
        <v>5.0860134629768137</v>
      </c>
      <c r="F556" s="17">
        <v>5.0477283230546126</v>
      </c>
      <c r="G556" s="18">
        <v>30515</v>
      </c>
    </row>
    <row r="557" spans="1:7" ht="63" x14ac:dyDescent="0.25">
      <c r="A557" s="12">
        <v>530</v>
      </c>
      <c r="B557" s="134" t="s">
        <v>742</v>
      </c>
      <c r="C557" s="12">
        <v>100</v>
      </c>
      <c r="D557" s="20" t="s">
        <v>134</v>
      </c>
      <c r="E557" s="17">
        <v>4.0837696335078535</v>
      </c>
      <c r="F557" s="17">
        <v>4.1253525840225649</v>
      </c>
      <c r="G557" s="18">
        <v>24782</v>
      </c>
    </row>
    <row r="558" spans="1:7" ht="63" x14ac:dyDescent="0.25">
      <c r="A558" s="12">
        <v>531</v>
      </c>
      <c r="B558" s="134" t="s">
        <v>743</v>
      </c>
      <c r="C558" s="12">
        <v>100</v>
      </c>
      <c r="D558" s="20" t="s">
        <v>134</v>
      </c>
      <c r="E558" s="17">
        <v>1.5407629020194464</v>
      </c>
      <c r="F558" s="17">
        <v>4.288218514445985</v>
      </c>
      <c r="G558" s="18">
        <v>25711</v>
      </c>
    </row>
    <row r="559" spans="1:7" ht="63" x14ac:dyDescent="0.25">
      <c r="A559" s="12">
        <v>532</v>
      </c>
      <c r="B559" s="134" t="s">
        <v>744</v>
      </c>
      <c r="C559" s="12">
        <v>100</v>
      </c>
      <c r="D559" s="20" t="s">
        <v>134</v>
      </c>
      <c r="E559" s="17">
        <v>1.3612565445026177</v>
      </c>
      <c r="F559" s="17">
        <v>3.4154037385858391</v>
      </c>
      <c r="G559" s="18">
        <v>20850</v>
      </c>
    </row>
    <row r="560" spans="1:7" ht="63" x14ac:dyDescent="0.25">
      <c r="A560" s="12">
        <v>533</v>
      </c>
      <c r="B560" s="134" t="s">
        <v>745</v>
      </c>
      <c r="C560" s="12">
        <v>100</v>
      </c>
      <c r="D560" s="20" t="s">
        <v>134</v>
      </c>
      <c r="E560" s="17">
        <v>0.7180254300673149</v>
      </c>
      <c r="F560" s="17">
        <v>1.058469187742028</v>
      </c>
      <c r="G560" s="18">
        <v>6642</v>
      </c>
    </row>
    <row r="561" spans="1:7" ht="47.25" x14ac:dyDescent="0.25">
      <c r="A561" s="12">
        <v>534</v>
      </c>
      <c r="B561" s="134" t="s">
        <v>753</v>
      </c>
      <c r="C561" s="12">
        <v>100</v>
      </c>
      <c r="D561" s="20" t="s">
        <v>134</v>
      </c>
      <c r="E561" s="17">
        <v>0.31413612565445026</v>
      </c>
      <c r="F561" s="17">
        <v>0.45545090914885816</v>
      </c>
      <c r="G561" s="18">
        <v>2789</v>
      </c>
    </row>
    <row r="562" spans="1:7" ht="63" x14ac:dyDescent="0.25">
      <c r="A562" s="12">
        <v>535</v>
      </c>
      <c r="B562" s="134" t="s">
        <v>746</v>
      </c>
      <c r="C562" s="12">
        <v>100</v>
      </c>
      <c r="D562" s="20" t="s">
        <v>134</v>
      </c>
      <c r="E562" s="17">
        <v>1.4958863126402393</v>
      </c>
      <c r="F562" s="17">
        <v>1.9379770840305333</v>
      </c>
      <c r="G562" s="18">
        <v>11695</v>
      </c>
    </row>
    <row r="563" spans="1:7" ht="63" x14ac:dyDescent="0.25">
      <c r="A563" s="12">
        <v>536</v>
      </c>
      <c r="B563" s="134" t="s">
        <v>754</v>
      </c>
      <c r="C563" s="12">
        <v>100</v>
      </c>
      <c r="D563" s="20" t="s">
        <v>134</v>
      </c>
      <c r="E563" s="17">
        <v>0.98728496634255791</v>
      </c>
      <c r="F563" s="17">
        <v>1.5308122579719845</v>
      </c>
      <c r="G563" s="18">
        <v>9369</v>
      </c>
    </row>
    <row r="564" spans="1:7" ht="63" x14ac:dyDescent="0.25">
      <c r="A564" s="12">
        <v>537</v>
      </c>
      <c r="B564" s="134" t="s">
        <v>755</v>
      </c>
      <c r="C564" s="12">
        <v>100</v>
      </c>
      <c r="D564" s="20" t="s">
        <v>134</v>
      </c>
      <c r="E564" s="17">
        <v>2.6776364996260282</v>
      </c>
      <c r="F564" s="17">
        <v>3.3207438925276089</v>
      </c>
      <c r="G564" s="18">
        <v>20104</v>
      </c>
    </row>
    <row r="566" spans="1:7" hidden="1" x14ac:dyDescent="0.25">
      <c r="G566" s="154">
        <v>14480730.060000004</v>
      </c>
    </row>
    <row r="574" spans="1:7" x14ac:dyDescent="0.25">
      <c r="A574" s="27"/>
      <c r="B574" s="155"/>
      <c r="C574" s="27"/>
      <c r="D574" s="156"/>
      <c r="E574" s="27"/>
      <c r="F574" s="27"/>
      <c r="G574" s="27"/>
    </row>
    <row r="575" spans="1:7" x14ac:dyDescent="0.25">
      <c r="A575" s="27"/>
      <c r="B575" s="155"/>
      <c r="C575" s="27"/>
      <c r="D575" s="156"/>
      <c r="E575" s="27"/>
      <c r="F575" s="27"/>
      <c r="G575" s="27"/>
    </row>
    <row r="576" spans="1:7" x14ac:dyDescent="0.25">
      <c r="A576" s="27"/>
      <c r="B576" s="155"/>
      <c r="C576" s="27"/>
      <c r="D576" s="156"/>
      <c r="E576" s="27"/>
      <c r="F576" s="27"/>
      <c r="G576" s="27"/>
    </row>
    <row r="577" spans="1:7" x14ac:dyDescent="0.25">
      <c r="A577" s="27"/>
      <c r="B577" s="155"/>
      <c r="C577" s="27"/>
      <c r="D577" s="156"/>
      <c r="E577" s="27"/>
      <c r="F577" s="27"/>
      <c r="G577" s="27"/>
    </row>
    <row r="578" spans="1:7" x14ac:dyDescent="0.25">
      <c r="A578" s="27"/>
      <c r="B578" s="155"/>
      <c r="C578" s="27"/>
      <c r="D578" s="156"/>
      <c r="E578" s="27"/>
      <c r="F578" s="27"/>
      <c r="G578" s="27"/>
    </row>
    <row r="579" spans="1:7" x14ac:dyDescent="0.25">
      <c r="A579" s="27"/>
      <c r="B579" s="155"/>
      <c r="C579" s="27"/>
      <c r="D579" s="156"/>
      <c r="E579" s="27"/>
      <c r="F579" s="27"/>
      <c r="G579" s="27"/>
    </row>
    <row r="580" spans="1:7" x14ac:dyDescent="0.25">
      <c r="A580" s="27"/>
      <c r="B580" s="155"/>
      <c r="C580" s="27"/>
      <c r="D580" s="156"/>
      <c r="E580" s="27"/>
      <c r="F580" s="27"/>
      <c r="G580" s="27"/>
    </row>
    <row r="581" spans="1:7" x14ac:dyDescent="0.25">
      <c r="A581" s="27"/>
      <c r="B581" s="155"/>
      <c r="C581" s="27"/>
      <c r="D581" s="156"/>
      <c r="E581" s="27"/>
      <c r="F581" s="27"/>
      <c r="G581" s="27"/>
    </row>
    <row r="582" spans="1:7" x14ac:dyDescent="0.25">
      <c r="A582" s="27"/>
      <c r="B582" s="155"/>
      <c r="C582" s="27"/>
      <c r="D582" s="156"/>
      <c r="E582" s="27"/>
      <c r="F582" s="27"/>
      <c r="G582" s="27"/>
    </row>
    <row r="583" spans="1:7" x14ac:dyDescent="0.25">
      <c r="A583" s="27"/>
      <c r="B583" s="155"/>
      <c r="C583" s="27"/>
      <c r="D583" s="156"/>
      <c r="E583" s="27"/>
      <c r="F583" s="27"/>
      <c r="G583" s="27"/>
    </row>
    <row r="584" spans="1:7" x14ac:dyDescent="0.25">
      <c r="A584" s="27"/>
      <c r="B584" s="155"/>
      <c r="C584" s="27"/>
      <c r="D584" s="156"/>
      <c r="E584" s="27"/>
      <c r="F584" s="27"/>
      <c r="G584" s="27"/>
    </row>
    <row r="585" spans="1:7" x14ac:dyDescent="0.25">
      <c r="A585" s="27"/>
      <c r="B585" s="155"/>
      <c r="C585" s="27"/>
      <c r="D585" s="156"/>
      <c r="E585" s="27"/>
      <c r="F585" s="27"/>
      <c r="G585" s="27"/>
    </row>
    <row r="586" spans="1:7" x14ac:dyDescent="0.25">
      <c r="A586" s="27"/>
      <c r="B586" s="155"/>
      <c r="C586" s="27"/>
      <c r="D586" s="156"/>
      <c r="E586" s="27"/>
      <c r="F586" s="27"/>
      <c r="G586" s="27"/>
    </row>
    <row r="587" spans="1:7" x14ac:dyDescent="0.25">
      <c r="A587" s="27"/>
      <c r="B587" s="155"/>
      <c r="C587" s="27"/>
      <c r="D587" s="156"/>
      <c r="E587" s="27"/>
      <c r="F587" s="27"/>
      <c r="G587" s="27"/>
    </row>
    <row r="588" spans="1:7" x14ac:dyDescent="0.25">
      <c r="A588" s="27"/>
      <c r="B588" s="155"/>
      <c r="C588" s="27"/>
      <c r="D588" s="156"/>
      <c r="E588" s="27"/>
      <c r="F588" s="27"/>
      <c r="G588" s="27"/>
    </row>
    <row r="589" spans="1:7" x14ac:dyDescent="0.25">
      <c r="A589" s="27"/>
      <c r="B589" s="155"/>
      <c r="C589" s="27"/>
      <c r="D589" s="156"/>
      <c r="E589" s="27"/>
      <c r="F589" s="27"/>
      <c r="G589" s="27"/>
    </row>
    <row r="590" spans="1:7" x14ac:dyDescent="0.25">
      <c r="A590" s="27"/>
      <c r="B590" s="155"/>
      <c r="C590" s="27"/>
      <c r="D590" s="156"/>
      <c r="E590" s="27"/>
      <c r="F590" s="27"/>
      <c r="G590" s="27"/>
    </row>
    <row r="591" spans="1:7" x14ac:dyDescent="0.25">
      <c r="A591" s="27"/>
      <c r="B591" s="155"/>
      <c r="C591" s="27"/>
      <c r="D591" s="156"/>
      <c r="E591" s="27"/>
      <c r="F591" s="27"/>
      <c r="G591" s="27"/>
    </row>
    <row r="592" spans="1:7" x14ac:dyDescent="0.25">
      <c r="A592" s="27"/>
      <c r="B592" s="155"/>
      <c r="C592" s="27"/>
      <c r="D592" s="156"/>
      <c r="E592" s="27"/>
      <c r="F592" s="27"/>
      <c r="G592" s="27"/>
    </row>
    <row r="593" spans="1:7" x14ac:dyDescent="0.25">
      <c r="A593" s="27"/>
      <c r="B593" s="155"/>
      <c r="C593" s="27"/>
      <c r="D593" s="156"/>
      <c r="E593" s="27"/>
      <c r="F593" s="27"/>
      <c r="G593" s="27"/>
    </row>
    <row r="594" spans="1:7" x14ac:dyDescent="0.25">
      <c r="A594" s="27"/>
      <c r="B594" s="155"/>
      <c r="C594" s="27"/>
      <c r="D594" s="156"/>
      <c r="E594" s="27"/>
      <c r="F594" s="27"/>
      <c r="G594" s="27"/>
    </row>
    <row r="595" spans="1:7" x14ac:dyDescent="0.25">
      <c r="A595" s="27"/>
      <c r="B595" s="155"/>
      <c r="C595" s="27"/>
      <c r="D595" s="156"/>
      <c r="E595" s="27"/>
      <c r="F595" s="27"/>
      <c r="G595" s="27"/>
    </row>
    <row r="596" spans="1:7" x14ac:dyDescent="0.25">
      <c r="A596" s="27"/>
      <c r="B596" s="155"/>
      <c r="C596" s="27"/>
      <c r="D596" s="156"/>
      <c r="E596" s="27"/>
      <c r="F596" s="27"/>
      <c r="G596" s="27"/>
    </row>
    <row r="597" spans="1:7" x14ac:dyDescent="0.25">
      <c r="A597" s="27"/>
      <c r="B597" s="155"/>
      <c r="C597" s="27"/>
      <c r="D597" s="156"/>
      <c r="E597" s="27"/>
      <c r="F597" s="27"/>
      <c r="G597" s="27"/>
    </row>
    <row r="598" spans="1:7" x14ac:dyDescent="0.25">
      <c r="A598" s="27"/>
      <c r="B598" s="155"/>
      <c r="C598" s="27"/>
      <c r="D598" s="156"/>
      <c r="E598" s="27"/>
      <c r="F598" s="27"/>
      <c r="G598" s="27"/>
    </row>
    <row r="599" spans="1:7" x14ac:dyDescent="0.25">
      <c r="A599" s="27"/>
      <c r="B599" s="155"/>
      <c r="C599" s="27"/>
      <c r="D599" s="156"/>
      <c r="E599" s="27"/>
      <c r="F599" s="27"/>
      <c r="G599" s="27"/>
    </row>
    <row r="600" spans="1:7" x14ac:dyDescent="0.25">
      <c r="A600" s="27"/>
      <c r="B600" s="155"/>
      <c r="C600" s="27"/>
      <c r="D600" s="156"/>
      <c r="E600" s="27"/>
      <c r="F600" s="27"/>
      <c r="G600" s="27"/>
    </row>
    <row r="601" spans="1:7" x14ac:dyDescent="0.25">
      <c r="A601" s="27"/>
      <c r="B601" s="155"/>
      <c r="C601" s="27"/>
      <c r="D601" s="156"/>
      <c r="E601" s="27"/>
      <c r="F601" s="27"/>
      <c r="G601" s="27"/>
    </row>
    <row r="602" spans="1:7" x14ac:dyDescent="0.25">
      <c r="A602" s="27"/>
      <c r="B602" s="155"/>
      <c r="C602" s="27"/>
      <c r="D602" s="156"/>
      <c r="E602" s="27"/>
      <c r="F602" s="27"/>
      <c r="G602" s="27"/>
    </row>
    <row r="603" spans="1:7" x14ac:dyDescent="0.25">
      <c r="A603" s="27"/>
      <c r="B603" s="155"/>
      <c r="C603" s="27"/>
      <c r="D603" s="156"/>
      <c r="E603" s="27"/>
      <c r="F603" s="27"/>
      <c r="G603" s="27"/>
    </row>
    <row r="604" spans="1:7" x14ac:dyDescent="0.25">
      <c r="A604" s="27"/>
      <c r="B604" s="155"/>
      <c r="C604" s="27"/>
      <c r="D604" s="156"/>
      <c r="E604" s="27"/>
      <c r="F604" s="27"/>
      <c r="G604" s="27"/>
    </row>
    <row r="605" spans="1:7" x14ac:dyDescent="0.25">
      <c r="A605" s="27"/>
      <c r="B605" s="155"/>
      <c r="C605" s="27"/>
      <c r="D605" s="156"/>
      <c r="E605" s="27"/>
      <c r="F605" s="27"/>
      <c r="G605" s="27"/>
    </row>
    <row r="606" spans="1:7" x14ac:dyDescent="0.25">
      <c r="A606" s="27"/>
      <c r="B606" s="155"/>
      <c r="C606" s="27"/>
      <c r="D606" s="156"/>
      <c r="E606" s="27"/>
      <c r="F606" s="27"/>
      <c r="G606" s="27"/>
    </row>
    <row r="607" spans="1:7" x14ac:dyDescent="0.25">
      <c r="A607" s="27"/>
      <c r="B607" s="155"/>
      <c r="C607" s="27"/>
      <c r="D607" s="156"/>
      <c r="E607" s="27"/>
      <c r="F607" s="27"/>
      <c r="G607" s="27"/>
    </row>
    <row r="608" spans="1:7" x14ac:dyDescent="0.25">
      <c r="A608" s="27"/>
      <c r="B608" s="155"/>
      <c r="C608" s="27"/>
      <c r="D608" s="156"/>
      <c r="E608" s="27"/>
      <c r="F608" s="27"/>
      <c r="G608" s="27"/>
    </row>
    <row r="609" spans="1:7" x14ac:dyDescent="0.25">
      <c r="A609" s="27"/>
      <c r="B609" s="155"/>
      <c r="C609" s="27"/>
      <c r="D609" s="156"/>
      <c r="E609" s="27"/>
      <c r="F609" s="27"/>
      <c r="G609" s="27"/>
    </row>
    <row r="610" spans="1:7" x14ac:dyDescent="0.25">
      <c r="A610" s="27"/>
      <c r="B610" s="155"/>
      <c r="C610" s="27"/>
      <c r="D610" s="156"/>
      <c r="E610" s="27"/>
      <c r="F610" s="27"/>
      <c r="G610" s="27"/>
    </row>
    <row r="611" spans="1:7" x14ac:dyDescent="0.25">
      <c r="A611" s="27"/>
      <c r="B611" s="155"/>
      <c r="C611" s="27"/>
      <c r="D611" s="156"/>
      <c r="E611" s="27"/>
      <c r="F611" s="27"/>
      <c r="G611" s="27"/>
    </row>
    <row r="612" spans="1:7" x14ac:dyDescent="0.25">
      <c r="A612" s="27"/>
      <c r="B612" s="155"/>
      <c r="C612" s="27"/>
      <c r="D612" s="156"/>
      <c r="E612" s="27"/>
      <c r="F612" s="27"/>
      <c r="G612" s="27"/>
    </row>
    <row r="613" spans="1:7" x14ac:dyDescent="0.25">
      <c r="A613" s="27"/>
      <c r="B613" s="155"/>
      <c r="C613" s="27"/>
      <c r="D613" s="156"/>
      <c r="E613" s="27"/>
      <c r="F613" s="27"/>
      <c r="G613" s="27"/>
    </row>
    <row r="614" spans="1:7" x14ac:dyDescent="0.25">
      <c r="A614" s="27"/>
      <c r="B614" s="155"/>
      <c r="C614" s="27"/>
      <c r="D614" s="156"/>
      <c r="E614" s="27"/>
      <c r="F614" s="27"/>
      <c r="G614" s="27"/>
    </row>
    <row r="615" spans="1:7" x14ac:dyDescent="0.25">
      <c r="A615" s="27"/>
      <c r="B615" s="155"/>
      <c r="C615" s="27"/>
      <c r="D615" s="156"/>
      <c r="E615" s="27"/>
      <c r="F615" s="27"/>
      <c r="G615" s="27"/>
    </row>
    <row r="616" spans="1:7" x14ac:dyDescent="0.25">
      <c r="A616" s="27"/>
      <c r="B616" s="155"/>
      <c r="C616" s="27"/>
      <c r="D616" s="156"/>
      <c r="E616" s="27"/>
      <c r="F616" s="27"/>
      <c r="G616" s="27"/>
    </row>
    <row r="617" spans="1:7" x14ac:dyDescent="0.25">
      <c r="A617" s="27"/>
      <c r="B617" s="155"/>
      <c r="C617" s="27"/>
      <c r="D617" s="156"/>
      <c r="E617" s="27"/>
      <c r="F617" s="27"/>
      <c r="G617" s="27"/>
    </row>
    <row r="618" spans="1:7" x14ac:dyDescent="0.25">
      <c r="A618" s="27"/>
      <c r="B618" s="155"/>
      <c r="C618" s="27"/>
      <c r="D618" s="156"/>
      <c r="E618" s="27"/>
      <c r="F618" s="27"/>
      <c r="G618" s="27"/>
    </row>
    <row r="619" spans="1:7" x14ac:dyDescent="0.25">
      <c r="A619" s="27"/>
      <c r="B619" s="155"/>
      <c r="C619" s="27"/>
      <c r="D619" s="156"/>
      <c r="E619" s="27"/>
      <c r="F619" s="27"/>
      <c r="G619" s="27"/>
    </row>
    <row r="620" spans="1:7" x14ac:dyDescent="0.25">
      <c r="A620" s="27"/>
      <c r="B620" s="155"/>
      <c r="C620" s="27"/>
      <c r="D620" s="156"/>
      <c r="E620" s="27"/>
      <c r="F620" s="27"/>
      <c r="G620" s="27"/>
    </row>
    <row r="621" spans="1:7" x14ac:dyDescent="0.25">
      <c r="A621" s="27"/>
      <c r="B621" s="155"/>
      <c r="C621" s="27"/>
      <c r="D621" s="156"/>
      <c r="E621" s="27"/>
      <c r="F621" s="27"/>
      <c r="G621" s="27"/>
    </row>
    <row r="622" spans="1:7" x14ac:dyDescent="0.25">
      <c r="A622" s="27"/>
      <c r="B622" s="155"/>
      <c r="C622" s="27"/>
      <c r="D622" s="156"/>
      <c r="E622" s="27"/>
      <c r="F622" s="27"/>
      <c r="G622" s="27"/>
    </row>
    <row r="623" spans="1:7" x14ac:dyDescent="0.25">
      <c r="A623" s="27"/>
      <c r="B623" s="155"/>
      <c r="C623" s="27"/>
      <c r="D623" s="156"/>
      <c r="E623" s="27"/>
      <c r="F623" s="27"/>
      <c r="G623" s="27"/>
    </row>
    <row r="624" spans="1:7" x14ac:dyDescent="0.25">
      <c r="A624" s="27"/>
      <c r="B624" s="155"/>
      <c r="C624" s="27"/>
      <c r="D624" s="156"/>
      <c r="E624" s="27"/>
      <c r="F624" s="27"/>
      <c r="G624" s="27"/>
    </row>
    <row r="625" spans="1:7" x14ac:dyDescent="0.25">
      <c r="A625" s="27"/>
      <c r="B625" s="155"/>
      <c r="C625" s="27"/>
      <c r="D625" s="156"/>
      <c r="E625" s="27"/>
      <c r="F625" s="27"/>
      <c r="G625" s="27"/>
    </row>
    <row r="626" spans="1:7" x14ac:dyDescent="0.25">
      <c r="A626" s="27"/>
      <c r="B626" s="155"/>
      <c r="C626" s="27"/>
      <c r="D626" s="156"/>
      <c r="E626" s="27"/>
      <c r="F626" s="27"/>
      <c r="G626" s="27"/>
    </row>
    <row r="627" spans="1:7" x14ac:dyDescent="0.25">
      <c r="A627" s="27"/>
      <c r="B627" s="155"/>
      <c r="C627" s="27"/>
      <c r="D627" s="156"/>
      <c r="E627" s="27"/>
      <c r="F627" s="27"/>
      <c r="G627" s="27"/>
    </row>
    <row r="628" spans="1:7" x14ac:dyDescent="0.25">
      <c r="A628" s="27"/>
      <c r="B628" s="155"/>
      <c r="C628" s="27"/>
      <c r="D628" s="156"/>
      <c r="E628" s="27"/>
      <c r="F628" s="27"/>
      <c r="G628" s="27"/>
    </row>
    <row r="629" spans="1:7" x14ac:dyDescent="0.25">
      <c r="A629" s="27"/>
      <c r="B629" s="155"/>
      <c r="C629" s="27"/>
      <c r="D629" s="156"/>
      <c r="E629" s="27"/>
      <c r="F629" s="27"/>
      <c r="G629" s="27"/>
    </row>
    <row r="630" spans="1:7" x14ac:dyDescent="0.25">
      <c r="A630" s="27"/>
      <c r="B630" s="155"/>
      <c r="C630" s="27"/>
      <c r="D630" s="156"/>
      <c r="E630" s="27"/>
      <c r="F630" s="27"/>
      <c r="G630" s="27"/>
    </row>
    <row r="631" spans="1:7" x14ac:dyDescent="0.25">
      <c r="A631" s="27"/>
      <c r="B631" s="155"/>
      <c r="C631" s="27"/>
      <c r="D631" s="156"/>
      <c r="E631" s="27"/>
      <c r="F631" s="27"/>
      <c r="G631" s="27"/>
    </row>
    <row r="632" spans="1:7" x14ac:dyDescent="0.25">
      <c r="A632" s="27"/>
      <c r="B632" s="155"/>
      <c r="C632" s="27"/>
      <c r="D632" s="156"/>
      <c r="E632" s="27"/>
      <c r="F632" s="27"/>
      <c r="G632" s="27"/>
    </row>
    <row r="633" spans="1:7" x14ac:dyDescent="0.25">
      <c r="A633" s="27"/>
      <c r="B633" s="155"/>
      <c r="C633" s="27"/>
      <c r="D633" s="156"/>
      <c r="E633" s="27"/>
      <c r="F633" s="27"/>
      <c r="G633" s="27"/>
    </row>
    <row r="634" spans="1:7" x14ac:dyDescent="0.25">
      <c r="A634" s="27"/>
      <c r="B634" s="155"/>
      <c r="C634" s="27"/>
      <c r="D634" s="156"/>
      <c r="E634" s="27"/>
      <c r="F634" s="27"/>
      <c r="G634" s="27"/>
    </row>
    <row r="635" spans="1:7" x14ac:dyDescent="0.25">
      <c r="A635" s="27"/>
      <c r="B635" s="155"/>
      <c r="C635" s="27"/>
      <c r="D635" s="156"/>
      <c r="E635" s="27"/>
      <c r="F635" s="27"/>
      <c r="G635" s="27"/>
    </row>
    <row r="636" spans="1:7" x14ac:dyDescent="0.25">
      <c r="A636" s="27"/>
      <c r="B636" s="155"/>
      <c r="C636" s="27"/>
      <c r="D636" s="156"/>
      <c r="E636" s="27"/>
      <c r="F636" s="27"/>
      <c r="G636" s="27"/>
    </row>
    <row r="637" spans="1:7" x14ac:dyDescent="0.25">
      <c r="A637" s="27"/>
      <c r="B637" s="155"/>
      <c r="C637" s="27"/>
      <c r="D637" s="156"/>
      <c r="E637" s="27"/>
      <c r="F637" s="27"/>
      <c r="G637" s="27"/>
    </row>
    <row r="638" spans="1:7" x14ac:dyDescent="0.25">
      <c r="A638" s="27"/>
      <c r="B638" s="155"/>
      <c r="C638" s="27"/>
      <c r="D638" s="156"/>
      <c r="E638" s="27"/>
      <c r="F638" s="27"/>
      <c r="G638" s="27"/>
    </row>
    <row r="639" spans="1:7" x14ac:dyDescent="0.25">
      <c r="A639" s="27"/>
      <c r="B639" s="155"/>
      <c r="C639" s="27"/>
      <c r="D639" s="156"/>
      <c r="E639" s="27"/>
      <c r="F639" s="27"/>
      <c r="G639" s="27"/>
    </row>
    <row r="640" spans="1:7" x14ac:dyDescent="0.25">
      <c r="A640" s="27"/>
      <c r="B640" s="155"/>
      <c r="C640" s="27"/>
      <c r="D640" s="156"/>
      <c r="E640" s="27"/>
      <c r="F640" s="27"/>
      <c r="G640" s="27"/>
    </row>
    <row r="641" spans="1:7" x14ac:dyDescent="0.25">
      <c r="A641" s="27"/>
      <c r="B641" s="155"/>
      <c r="C641" s="27"/>
      <c r="D641" s="156"/>
      <c r="E641" s="27"/>
      <c r="F641" s="27"/>
      <c r="G641" s="27"/>
    </row>
    <row r="642" spans="1:7" x14ac:dyDescent="0.25">
      <c r="A642" s="27"/>
      <c r="B642" s="155"/>
      <c r="C642" s="27"/>
      <c r="D642" s="156"/>
      <c r="E642" s="27"/>
      <c r="F642" s="27"/>
      <c r="G642" s="27"/>
    </row>
    <row r="643" spans="1:7" x14ac:dyDescent="0.25">
      <c r="A643" s="27"/>
      <c r="B643" s="155"/>
      <c r="C643" s="27"/>
      <c r="D643" s="156"/>
      <c r="E643" s="27"/>
      <c r="F643" s="27"/>
      <c r="G643" s="27"/>
    </row>
    <row r="644" spans="1:7" x14ac:dyDescent="0.25">
      <c r="A644" s="27"/>
      <c r="B644" s="155"/>
      <c r="C644" s="27"/>
      <c r="D644" s="156"/>
      <c r="E644" s="27"/>
      <c r="F644" s="27"/>
      <c r="G644" s="27"/>
    </row>
    <row r="645" spans="1:7" x14ac:dyDescent="0.25">
      <c r="A645" s="27"/>
      <c r="B645" s="155"/>
      <c r="C645" s="27"/>
      <c r="D645" s="156"/>
      <c r="E645" s="27"/>
      <c r="F645" s="27"/>
      <c r="G645" s="27"/>
    </row>
    <row r="646" spans="1:7" x14ac:dyDescent="0.25">
      <c r="A646" s="27"/>
      <c r="B646" s="155"/>
      <c r="C646" s="27"/>
      <c r="D646" s="156"/>
      <c r="E646" s="27"/>
      <c r="F646" s="27"/>
      <c r="G646" s="27"/>
    </row>
    <row r="647" spans="1:7" x14ac:dyDescent="0.25">
      <c r="A647" s="27"/>
      <c r="B647" s="155"/>
      <c r="C647" s="27"/>
      <c r="D647" s="156"/>
      <c r="E647" s="27"/>
      <c r="F647" s="27"/>
      <c r="G647" s="27"/>
    </row>
    <row r="648" spans="1:7" x14ac:dyDescent="0.25">
      <c r="A648" s="27"/>
      <c r="B648" s="155"/>
      <c r="C648" s="27"/>
      <c r="D648" s="156"/>
      <c r="E648" s="27"/>
      <c r="F648" s="27"/>
      <c r="G648" s="27"/>
    </row>
    <row r="649" spans="1:7" x14ac:dyDescent="0.25">
      <c r="A649" s="27"/>
      <c r="B649" s="155"/>
      <c r="C649" s="27"/>
      <c r="D649" s="156"/>
      <c r="E649" s="27"/>
      <c r="F649" s="27"/>
      <c r="G649" s="27"/>
    </row>
    <row r="650" spans="1:7" x14ac:dyDescent="0.25">
      <c r="A650" s="27"/>
      <c r="B650" s="155"/>
      <c r="C650" s="27"/>
      <c r="D650" s="156"/>
      <c r="E650" s="27"/>
      <c r="F650" s="27"/>
      <c r="G650" s="27"/>
    </row>
    <row r="651" spans="1:7" x14ac:dyDescent="0.25">
      <c r="A651" s="27"/>
      <c r="B651" s="155"/>
      <c r="C651" s="27"/>
      <c r="D651" s="156"/>
      <c r="E651" s="27"/>
      <c r="F651" s="27"/>
      <c r="G651" s="27"/>
    </row>
    <row r="652" spans="1:7" x14ac:dyDescent="0.25">
      <c r="A652" s="27"/>
      <c r="B652" s="155"/>
      <c r="C652" s="27"/>
      <c r="D652" s="156"/>
      <c r="E652" s="27"/>
      <c r="F652" s="27"/>
      <c r="G652" s="27"/>
    </row>
    <row r="653" spans="1:7" x14ac:dyDescent="0.25">
      <c r="A653" s="27"/>
      <c r="B653" s="155"/>
      <c r="C653" s="27"/>
      <c r="D653" s="156"/>
      <c r="E653" s="27"/>
      <c r="F653" s="27"/>
      <c r="G653" s="27"/>
    </row>
    <row r="654" spans="1:7" x14ac:dyDescent="0.25">
      <c r="A654" s="27"/>
      <c r="B654" s="155"/>
      <c r="C654" s="27"/>
      <c r="D654" s="156"/>
      <c r="E654" s="27"/>
      <c r="F654" s="27"/>
      <c r="G654" s="27"/>
    </row>
    <row r="655" spans="1:7" x14ac:dyDescent="0.25">
      <c r="A655" s="27"/>
      <c r="B655" s="155"/>
      <c r="C655" s="27"/>
      <c r="D655" s="156"/>
      <c r="E655" s="27"/>
      <c r="F655" s="27"/>
      <c r="G655" s="27"/>
    </row>
    <row r="656" spans="1:7" x14ac:dyDescent="0.25">
      <c r="A656" s="27"/>
      <c r="B656" s="155"/>
      <c r="C656" s="27"/>
      <c r="D656" s="156"/>
      <c r="E656" s="27"/>
      <c r="F656" s="27"/>
      <c r="G656" s="27"/>
    </row>
    <row r="657" spans="1:7" x14ac:dyDescent="0.25">
      <c r="A657" s="27"/>
      <c r="B657" s="155"/>
      <c r="C657" s="27"/>
      <c r="D657" s="156"/>
      <c r="E657" s="27"/>
      <c r="F657" s="27"/>
      <c r="G657" s="27"/>
    </row>
    <row r="658" spans="1:7" x14ac:dyDescent="0.25">
      <c r="A658" s="27"/>
      <c r="B658" s="155"/>
      <c r="C658" s="27"/>
      <c r="D658" s="156"/>
      <c r="E658" s="27"/>
      <c r="F658" s="27"/>
      <c r="G658" s="27"/>
    </row>
    <row r="659" spans="1:7" x14ac:dyDescent="0.25">
      <c r="A659" s="27"/>
      <c r="B659" s="155"/>
      <c r="C659" s="27"/>
      <c r="D659" s="156"/>
      <c r="E659" s="27"/>
      <c r="F659" s="27"/>
      <c r="G659" s="27"/>
    </row>
    <row r="660" spans="1:7" x14ac:dyDescent="0.25">
      <c r="A660" s="27"/>
      <c r="B660" s="155"/>
      <c r="C660" s="27"/>
      <c r="D660" s="156"/>
      <c r="E660" s="27"/>
      <c r="F660" s="27"/>
      <c r="G660" s="27"/>
    </row>
    <row r="661" spans="1:7" x14ac:dyDescent="0.25">
      <c r="A661" s="27"/>
      <c r="B661" s="155"/>
      <c r="C661" s="27"/>
      <c r="D661" s="156"/>
      <c r="E661" s="27"/>
      <c r="F661" s="27"/>
      <c r="G661" s="27"/>
    </row>
    <row r="662" spans="1:7" x14ac:dyDescent="0.25">
      <c r="A662" s="27"/>
      <c r="B662" s="155"/>
      <c r="C662" s="27"/>
      <c r="D662" s="156"/>
      <c r="E662" s="27"/>
      <c r="F662" s="27"/>
      <c r="G662" s="27"/>
    </row>
    <row r="663" spans="1:7" x14ac:dyDescent="0.25">
      <c r="A663" s="27"/>
      <c r="B663" s="155"/>
      <c r="C663" s="27"/>
      <c r="D663" s="156"/>
      <c r="E663" s="27"/>
      <c r="F663" s="27"/>
      <c r="G663" s="27"/>
    </row>
    <row r="664" spans="1:7" x14ac:dyDescent="0.25">
      <c r="A664" s="27"/>
      <c r="B664" s="155"/>
      <c r="C664" s="27"/>
      <c r="D664" s="156"/>
      <c r="E664" s="27"/>
      <c r="F664" s="27"/>
      <c r="G664" s="27"/>
    </row>
    <row r="665" spans="1:7" x14ac:dyDescent="0.25">
      <c r="A665" s="27"/>
      <c r="B665" s="155"/>
      <c r="C665" s="27"/>
      <c r="D665" s="156"/>
      <c r="E665" s="27"/>
      <c r="F665" s="27"/>
      <c r="G665" s="27"/>
    </row>
    <row r="666" spans="1:7" x14ac:dyDescent="0.25">
      <c r="A666" s="27"/>
      <c r="B666" s="155"/>
      <c r="C666" s="27"/>
      <c r="D666" s="156"/>
      <c r="E666" s="27"/>
      <c r="F666" s="27"/>
      <c r="G666" s="27"/>
    </row>
    <row r="667" spans="1:7" x14ac:dyDescent="0.25">
      <c r="A667" s="27"/>
      <c r="B667" s="155"/>
      <c r="C667" s="27"/>
      <c r="D667" s="156"/>
      <c r="E667" s="27"/>
      <c r="F667" s="27"/>
      <c r="G667" s="27"/>
    </row>
    <row r="668" spans="1:7" x14ac:dyDescent="0.25">
      <c r="A668" s="27"/>
      <c r="B668" s="155"/>
      <c r="C668" s="27"/>
      <c r="D668" s="156"/>
      <c r="E668" s="27"/>
      <c r="F668" s="27"/>
      <c r="G668" s="27"/>
    </row>
    <row r="669" spans="1:7" x14ac:dyDescent="0.25">
      <c r="A669" s="27"/>
      <c r="B669" s="155"/>
      <c r="C669" s="27"/>
      <c r="D669" s="156"/>
      <c r="E669" s="27"/>
      <c r="F669" s="27"/>
      <c r="G669" s="27"/>
    </row>
    <row r="670" spans="1:7" x14ac:dyDescent="0.25">
      <c r="A670" s="27"/>
      <c r="B670" s="155"/>
      <c r="C670" s="27"/>
      <c r="D670" s="156"/>
      <c r="E670" s="27"/>
      <c r="F670" s="27"/>
      <c r="G670" s="27"/>
    </row>
    <row r="671" spans="1:7" x14ac:dyDescent="0.25">
      <c r="A671" s="27"/>
      <c r="B671" s="155"/>
      <c r="C671" s="27"/>
      <c r="D671" s="156"/>
      <c r="E671" s="27"/>
      <c r="F671" s="27"/>
      <c r="G671" s="27"/>
    </row>
    <row r="672" spans="1:7" x14ac:dyDescent="0.25">
      <c r="A672" s="27"/>
      <c r="B672" s="155"/>
      <c r="C672" s="27"/>
      <c r="D672" s="156"/>
      <c r="E672" s="27"/>
      <c r="F672" s="27"/>
      <c r="G672" s="27"/>
    </row>
    <row r="673" spans="1:7" x14ac:dyDescent="0.25">
      <c r="A673" s="27"/>
      <c r="B673" s="155"/>
      <c r="C673" s="27"/>
      <c r="D673" s="156"/>
      <c r="E673" s="27"/>
      <c r="F673" s="27"/>
      <c r="G673" s="27"/>
    </row>
    <row r="674" spans="1:7" x14ac:dyDescent="0.25">
      <c r="A674" s="27"/>
      <c r="B674" s="155"/>
      <c r="C674" s="27"/>
      <c r="D674" s="156"/>
      <c r="E674" s="27"/>
      <c r="F674" s="27"/>
      <c r="G674" s="27"/>
    </row>
    <row r="675" spans="1:7" x14ac:dyDescent="0.25">
      <c r="A675" s="27"/>
      <c r="B675" s="155"/>
      <c r="C675" s="27"/>
      <c r="D675" s="156"/>
      <c r="E675" s="27"/>
      <c r="F675" s="27"/>
      <c r="G675" s="27"/>
    </row>
    <row r="676" spans="1:7" x14ac:dyDescent="0.25">
      <c r="A676" s="27"/>
      <c r="B676" s="155"/>
      <c r="C676" s="27"/>
      <c r="D676" s="156"/>
      <c r="E676" s="27"/>
      <c r="F676" s="27"/>
      <c r="G676" s="27"/>
    </row>
    <row r="677" spans="1:7" x14ac:dyDescent="0.25">
      <c r="A677" s="27"/>
      <c r="B677" s="155"/>
      <c r="C677" s="27"/>
      <c r="D677" s="156"/>
      <c r="E677" s="27"/>
      <c r="F677" s="27"/>
      <c r="G677" s="27"/>
    </row>
    <row r="678" spans="1:7" x14ac:dyDescent="0.25">
      <c r="A678" s="27"/>
      <c r="B678" s="155"/>
      <c r="C678" s="27"/>
      <c r="D678" s="156"/>
      <c r="E678" s="27"/>
      <c r="F678" s="27"/>
      <c r="G678" s="27"/>
    </row>
    <row r="679" spans="1:7" x14ac:dyDescent="0.25">
      <c r="A679" s="27"/>
      <c r="B679" s="155"/>
      <c r="C679" s="27"/>
      <c r="D679" s="156"/>
      <c r="E679" s="27"/>
      <c r="F679" s="27"/>
      <c r="G679" s="27"/>
    </row>
    <row r="680" spans="1:7" x14ac:dyDescent="0.25">
      <c r="A680" s="27"/>
      <c r="B680" s="155"/>
      <c r="C680" s="27"/>
      <c r="D680" s="156"/>
      <c r="E680" s="27"/>
      <c r="F680" s="27"/>
      <c r="G680" s="27"/>
    </row>
    <row r="681" spans="1:7" x14ac:dyDescent="0.25">
      <c r="A681" s="27"/>
      <c r="B681" s="155"/>
      <c r="C681" s="27"/>
      <c r="D681" s="156"/>
      <c r="E681" s="27"/>
      <c r="F681" s="27"/>
      <c r="G681" s="27"/>
    </row>
    <row r="682" spans="1:7" x14ac:dyDescent="0.25">
      <c r="A682" s="27"/>
      <c r="B682" s="155"/>
      <c r="C682" s="27"/>
      <c r="D682" s="156"/>
      <c r="E682" s="27"/>
      <c r="F682" s="27"/>
      <c r="G682" s="27"/>
    </row>
    <row r="683" spans="1:7" x14ac:dyDescent="0.25">
      <c r="A683" s="27"/>
      <c r="B683" s="155"/>
      <c r="C683" s="27"/>
      <c r="D683" s="156"/>
      <c r="E683" s="27"/>
      <c r="F683" s="27"/>
      <c r="G683" s="27"/>
    </row>
    <row r="684" spans="1:7" x14ac:dyDescent="0.25">
      <c r="A684" s="27"/>
      <c r="B684" s="155"/>
      <c r="C684" s="27"/>
      <c r="D684" s="156"/>
      <c r="E684" s="27"/>
      <c r="F684" s="27"/>
      <c r="G684" s="27"/>
    </row>
    <row r="685" spans="1:7" x14ac:dyDescent="0.25">
      <c r="A685" s="27"/>
      <c r="B685" s="155"/>
      <c r="C685" s="27"/>
      <c r="D685" s="156"/>
      <c r="E685" s="27"/>
      <c r="F685" s="27"/>
      <c r="G685" s="27"/>
    </row>
    <row r="686" spans="1:7" x14ac:dyDescent="0.25">
      <c r="A686" s="27"/>
      <c r="B686" s="155"/>
      <c r="C686" s="27"/>
      <c r="D686" s="156"/>
      <c r="E686" s="27"/>
      <c r="F686" s="27"/>
      <c r="G686" s="27"/>
    </row>
    <row r="687" spans="1:7" x14ac:dyDescent="0.25">
      <c r="A687" s="27"/>
      <c r="B687" s="155"/>
      <c r="C687" s="27"/>
      <c r="D687" s="156"/>
      <c r="E687" s="27"/>
      <c r="F687" s="27"/>
      <c r="G687" s="27"/>
    </row>
    <row r="688" spans="1:7" x14ac:dyDescent="0.25">
      <c r="A688" s="27"/>
      <c r="B688" s="155"/>
      <c r="C688" s="27"/>
      <c r="D688" s="156"/>
      <c r="E688" s="27"/>
      <c r="F688" s="27"/>
      <c r="G688" s="27"/>
    </row>
    <row r="689" spans="1:7" x14ac:dyDescent="0.25">
      <c r="A689" s="27"/>
      <c r="B689" s="155"/>
      <c r="C689" s="27"/>
      <c r="D689" s="156"/>
      <c r="E689" s="27"/>
      <c r="F689" s="27"/>
      <c r="G689" s="27"/>
    </row>
    <row r="690" spans="1:7" x14ac:dyDescent="0.25">
      <c r="A690" s="27"/>
      <c r="B690" s="155"/>
      <c r="C690" s="27"/>
      <c r="D690" s="156"/>
      <c r="E690" s="27"/>
      <c r="F690" s="27"/>
      <c r="G690" s="27"/>
    </row>
    <row r="691" spans="1:7" x14ac:dyDescent="0.25">
      <c r="A691" s="27"/>
      <c r="B691" s="155"/>
      <c r="C691" s="27"/>
      <c r="D691" s="156"/>
      <c r="E691" s="27"/>
      <c r="F691" s="27"/>
      <c r="G691" s="27"/>
    </row>
    <row r="692" spans="1:7" x14ac:dyDescent="0.25">
      <c r="A692" s="27"/>
      <c r="B692" s="155"/>
      <c r="C692" s="27"/>
      <c r="D692" s="156"/>
      <c r="E692" s="27"/>
      <c r="F692" s="27"/>
      <c r="G692" s="27"/>
    </row>
    <row r="693" spans="1:7" x14ac:dyDescent="0.25">
      <c r="A693" s="27"/>
      <c r="B693" s="155"/>
      <c r="C693" s="27"/>
      <c r="D693" s="156"/>
      <c r="E693" s="27"/>
      <c r="F693" s="27"/>
      <c r="G693" s="27"/>
    </row>
    <row r="694" spans="1:7" x14ac:dyDescent="0.25">
      <c r="A694" s="27"/>
      <c r="B694" s="155"/>
      <c r="C694" s="27"/>
      <c r="D694" s="156"/>
      <c r="E694" s="27"/>
      <c r="F694" s="27"/>
      <c r="G694" s="27"/>
    </row>
    <row r="695" spans="1:7" x14ac:dyDescent="0.25">
      <c r="A695" s="27"/>
      <c r="B695" s="155"/>
      <c r="C695" s="27"/>
      <c r="D695" s="156"/>
      <c r="E695" s="27"/>
      <c r="F695" s="27"/>
      <c r="G695" s="27"/>
    </row>
    <row r="696" spans="1:7" x14ac:dyDescent="0.25">
      <c r="A696" s="27"/>
      <c r="B696" s="155"/>
      <c r="C696" s="27"/>
      <c r="D696" s="156"/>
      <c r="E696" s="27"/>
      <c r="F696" s="27"/>
      <c r="G696" s="27"/>
    </row>
    <row r="697" spans="1:7" x14ac:dyDescent="0.25">
      <c r="A697" s="27"/>
      <c r="B697" s="155"/>
      <c r="C697" s="27"/>
      <c r="D697" s="156"/>
      <c r="E697" s="27"/>
      <c r="F697" s="27"/>
      <c r="G697" s="27"/>
    </row>
    <row r="698" spans="1:7" x14ac:dyDescent="0.25">
      <c r="A698" s="27"/>
      <c r="B698" s="155"/>
      <c r="C698" s="27"/>
      <c r="D698" s="156"/>
      <c r="E698" s="27"/>
      <c r="F698" s="27"/>
      <c r="G698" s="27"/>
    </row>
    <row r="699" spans="1:7" x14ac:dyDescent="0.25">
      <c r="A699" s="27"/>
      <c r="B699" s="155"/>
      <c r="C699" s="27"/>
      <c r="D699" s="156"/>
      <c r="E699" s="27"/>
      <c r="F699" s="27"/>
      <c r="G699" s="27"/>
    </row>
    <row r="700" spans="1:7" x14ac:dyDescent="0.25">
      <c r="A700" s="27"/>
      <c r="B700" s="155"/>
      <c r="C700" s="27"/>
      <c r="D700" s="156"/>
      <c r="E700" s="27"/>
      <c r="F700" s="27"/>
      <c r="G700" s="27"/>
    </row>
    <row r="701" spans="1:7" x14ac:dyDescent="0.25">
      <c r="A701" s="27"/>
      <c r="B701" s="155"/>
      <c r="C701" s="27"/>
      <c r="D701" s="156"/>
      <c r="E701" s="27"/>
      <c r="F701" s="27"/>
      <c r="G701" s="27"/>
    </row>
    <row r="702" spans="1:7" x14ac:dyDescent="0.25">
      <c r="A702" s="27"/>
      <c r="B702" s="155"/>
      <c r="C702" s="27"/>
      <c r="D702" s="156"/>
      <c r="E702" s="27"/>
      <c r="F702" s="27"/>
      <c r="G702" s="27"/>
    </row>
    <row r="703" spans="1:7" x14ac:dyDescent="0.25">
      <c r="A703" s="27"/>
      <c r="B703" s="155"/>
      <c r="C703" s="27"/>
      <c r="D703" s="156"/>
      <c r="E703" s="27"/>
      <c r="F703" s="27"/>
      <c r="G703" s="27"/>
    </row>
    <row r="704" spans="1:7" x14ac:dyDescent="0.25">
      <c r="A704" s="27"/>
      <c r="B704" s="155"/>
      <c r="C704" s="27"/>
      <c r="D704" s="156"/>
      <c r="E704" s="27"/>
      <c r="F704" s="27"/>
      <c r="G704" s="27"/>
    </row>
    <row r="705" spans="1:7" x14ac:dyDescent="0.25">
      <c r="A705" s="27"/>
      <c r="B705" s="155"/>
      <c r="C705" s="27"/>
      <c r="D705" s="156"/>
      <c r="E705" s="27"/>
      <c r="F705" s="27"/>
      <c r="G705" s="27"/>
    </row>
    <row r="706" spans="1:7" x14ac:dyDescent="0.25">
      <c r="A706" s="27"/>
      <c r="B706" s="155"/>
      <c r="C706" s="27"/>
      <c r="D706" s="156"/>
      <c r="E706" s="27"/>
      <c r="F706" s="27"/>
      <c r="G706" s="27"/>
    </row>
    <row r="707" spans="1:7" x14ac:dyDescent="0.25">
      <c r="A707" s="27"/>
      <c r="B707" s="155"/>
      <c r="C707" s="27"/>
      <c r="D707" s="156"/>
      <c r="E707" s="27"/>
      <c r="F707" s="27"/>
      <c r="G707" s="27"/>
    </row>
    <row r="708" spans="1:7" x14ac:dyDescent="0.25">
      <c r="A708" s="27"/>
      <c r="B708" s="155"/>
      <c r="C708" s="27"/>
      <c r="D708" s="156"/>
      <c r="E708" s="27"/>
      <c r="F708" s="27"/>
      <c r="G708" s="27"/>
    </row>
    <row r="709" spans="1:7" x14ac:dyDescent="0.25">
      <c r="A709" s="27"/>
      <c r="B709" s="155"/>
      <c r="C709" s="27"/>
      <c r="D709" s="156"/>
      <c r="E709" s="27"/>
      <c r="F709" s="27"/>
      <c r="G709" s="27"/>
    </row>
    <row r="710" spans="1:7" x14ac:dyDescent="0.25">
      <c r="A710" s="27"/>
      <c r="B710" s="155"/>
      <c r="C710" s="27"/>
      <c r="D710" s="156"/>
      <c r="E710" s="27"/>
      <c r="F710" s="27"/>
      <c r="G710" s="27"/>
    </row>
    <row r="711" spans="1:7" x14ac:dyDescent="0.25">
      <c r="A711" s="27"/>
      <c r="B711" s="155"/>
      <c r="C711" s="27"/>
      <c r="D711" s="156"/>
      <c r="E711" s="27"/>
      <c r="F711" s="27"/>
      <c r="G711" s="27"/>
    </row>
    <row r="712" spans="1:7" x14ac:dyDescent="0.25">
      <c r="A712" s="27"/>
      <c r="B712" s="155"/>
      <c r="C712" s="27"/>
      <c r="D712" s="156"/>
      <c r="E712" s="27"/>
      <c r="F712" s="27"/>
      <c r="G712" s="27"/>
    </row>
    <row r="713" spans="1:7" x14ac:dyDescent="0.25">
      <c r="A713" s="27"/>
      <c r="B713" s="155"/>
      <c r="C713" s="27"/>
      <c r="D713" s="156"/>
      <c r="E713" s="27"/>
      <c r="F713" s="27"/>
      <c r="G713" s="27"/>
    </row>
    <row r="714" spans="1:7" x14ac:dyDescent="0.25">
      <c r="A714" s="27"/>
      <c r="B714" s="155"/>
      <c r="C714" s="27"/>
      <c r="D714" s="156"/>
      <c r="E714" s="27"/>
      <c r="F714" s="27"/>
      <c r="G714" s="27"/>
    </row>
    <row r="715" spans="1:7" x14ac:dyDescent="0.25">
      <c r="A715" s="27"/>
      <c r="B715" s="155"/>
      <c r="C715" s="27"/>
      <c r="D715" s="156"/>
      <c r="E715" s="27"/>
      <c r="F715" s="27"/>
      <c r="G715" s="27"/>
    </row>
    <row r="716" spans="1:7" x14ac:dyDescent="0.25">
      <c r="A716" s="27"/>
      <c r="B716" s="155"/>
      <c r="C716" s="27"/>
      <c r="D716" s="156"/>
      <c r="E716" s="27"/>
      <c r="F716" s="27"/>
      <c r="G716" s="27"/>
    </row>
    <row r="717" spans="1:7" x14ac:dyDescent="0.25">
      <c r="A717" s="27"/>
      <c r="B717" s="155"/>
      <c r="C717" s="27"/>
      <c r="D717" s="156"/>
      <c r="E717" s="27"/>
      <c r="F717" s="27"/>
      <c r="G717" s="27"/>
    </row>
    <row r="718" spans="1:7" x14ac:dyDescent="0.25">
      <c r="A718" s="27"/>
      <c r="B718" s="155"/>
      <c r="C718" s="27"/>
      <c r="D718" s="156"/>
      <c r="E718" s="27"/>
      <c r="F718" s="27"/>
      <c r="G718" s="27"/>
    </row>
    <row r="719" spans="1:7" x14ac:dyDescent="0.25">
      <c r="A719" s="27"/>
      <c r="B719" s="155"/>
      <c r="C719" s="27"/>
      <c r="D719" s="156"/>
      <c r="E719" s="27"/>
      <c r="F719" s="27"/>
      <c r="G719" s="27"/>
    </row>
    <row r="720" spans="1:7" x14ac:dyDescent="0.25">
      <c r="A720" s="27"/>
      <c r="B720" s="155"/>
      <c r="C720" s="27"/>
      <c r="D720" s="156"/>
      <c r="E720" s="27"/>
      <c r="F720" s="27"/>
      <c r="G720" s="27"/>
    </row>
    <row r="721" spans="1:7" x14ac:dyDescent="0.25">
      <c r="A721" s="27"/>
      <c r="B721" s="155"/>
      <c r="C721" s="27"/>
      <c r="D721" s="156"/>
      <c r="E721" s="27"/>
      <c r="F721" s="27"/>
      <c r="G721" s="27"/>
    </row>
    <row r="722" spans="1:7" x14ac:dyDescent="0.25">
      <c r="A722" s="27"/>
      <c r="B722" s="155"/>
      <c r="C722" s="27"/>
      <c r="D722" s="156"/>
      <c r="E722" s="27"/>
      <c r="F722" s="27"/>
      <c r="G722" s="27"/>
    </row>
    <row r="723" spans="1:7" x14ac:dyDescent="0.25">
      <c r="A723" s="27"/>
      <c r="B723" s="155"/>
      <c r="C723" s="27"/>
      <c r="D723" s="156"/>
      <c r="E723" s="27"/>
      <c r="F723" s="27"/>
      <c r="G723" s="27"/>
    </row>
    <row r="724" spans="1:7" x14ac:dyDescent="0.25">
      <c r="A724" s="27"/>
      <c r="B724" s="155"/>
      <c r="C724" s="27"/>
      <c r="D724" s="156"/>
      <c r="E724" s="27"/>
      <c r="F724" s="27"/>
      <c r="G724" s="27"/>
    </row>
    <row r="725" spans="1:7" x14ac:dyDescent="0.25">
      <c r="A725" s="27"/>
      <c r="B725" s="155"/>
      <c r="C725" s="27"/>
      <c r="D725" s="156"/>
      <c r="E725" s="27"/>
      <c r="F725" s="27"/>
      <c r="G725" s="27"/>
    </row>
    <row r="726" spans="1:7" x14ac:dyDescent="0.25">
      <c r="A726" s="27"/>
      <c r="B726" s="155"/>
      <c r="C726" s="27"/>
      <c r="D726" s="156"/>
      <c r="E726" s="27"/>
      <c r="F726" s="27"/>
      <c r="G726" s="27"/>
    </row>
    <row r="727" spans="1:7" x14ac:dyDescent="0.25">
      <c r="A727" s="27"/>
      <c r="B727" s="155"/>
      <c r="C727" s="27"/>
      <c r="D727" s="156"/>
      <c r="E727" s="27"/>
      <c r="F727" s="27"/>
      <c r="G727" s="27"/>
    </row>
    <row r="728" spans="1:7" x14ac:dyDescent="0.25">
      <c r="A728" s="27"/>
      <c r="B728" s="155"/>
      <c r="C728" s="27"/>
      <c r="D728" s="156"/>
      <c r="E728" s="27"/>
      <c r="F728" s="27"/>
      <c r="G728" s="27"/>
    </row>
    <row r="729" spans="1:7" x14ac:dyDescent="0.25">
      <c r="A729" s="27"/>
      <c r="B729" s="155"/>
      <c r="C729" s="27"/>
      <c r="D729" s="156"/>
      <c r="E729" s="27"/>
      <c r="F729" s="27"/>
      <c r="G729" s="27"/>
    </row>
    <row r="730" spans="1:7" x14ac:dyDescent="0.25">
      <c r="A730" s="27"/>
      <c r="B730" s="155"/>
      <c r="C730" s="27"/>
      <c r="D730" s="156"/>
      <c r="E730" s="27"/>
      <c r="F730" s="27"/>
      <c r="G730" s="27"/>
    </row>
    <row r="731" spans="1:7" x14ac:dyDescent="0.25">
      <c r="A731" s="27"/>
      <c r="B731" s="155"/>
      <c r="C731" s="27"/>
      <c r="D731" s="156"/>
      <c r="E731" s="27"/>
      <c r="F731" s="27"/>
      <c r="G731" s="27"/>
    </row>
    <row r="732" spans="1:7" x14ac:dyDescent="0.25">
      <c r="A732" s="27"/>
      <c r="B732" s="155"/>
      <c r="C732" s="27"/>
      <c r="D732" s="156"/>
      <c r="E732" s="27"/>
      <c r="F732" s="27"/>
      <c r="G732" s="27"/>
    </row>
    <row r="733" spans="1:7" x14ac:dyDescent="0.25">
      <c r="A733" s="27"/>
      <c r="B733" s="155"/>
      <c r="C733" s="27"/>
      <c r="D733" s="156"/>
      <c r="E733" s="27"/>
      <c r="F733" s="27"/>
      <c r="G733" s="27"/>
    </row>
    <row r="734" spans="1:7" x14ac:dyDescent="0.25">
      <c r="A734" s="27"/>
      <c r="B734" s="155"/>
      <c r="C734" s="27"/>
      <c r="D734" s="156"/>
      <c r="E734" s="27"/>
      <c r="F734" s="27"/>
      <c r="G734" s="27"/>
    </row>
    <row r="735" spans="1:7" x14ac:dyDescent="0.25">
      <c r="A735" s="27"/>
      <c r="B735" s="155"/>
      <c r="C735" s="27"/>
      <c r="D735" s="156"/>
      <c r="E735" s="27"/>
      <c r="F735" s="27"/>
      <c r="G735" s="27"/>
    </row>
    <row r="736" spans="1:7" x14ac:dyDescent="0.25">
      <c r="A736" s="27"/>
      <c r="B736" s="155"/>
      <c r="C736" s="27"/>
      <c r="D736" s="156"/>
      <c r="E736" s="27"/>
      <c r="F736" s="27"/>
      <c r="G736" s="27"/>
    </row>
    <row r="737" spans="1:7" x14ac:dyDescent="0.25">
      <c r="A737" s="27"/>
      <c r="B737" s="155"/>
      <c r="C737" s="27"/>
      <c r="D737" s="156"/>
      <c r="E737" s="27"/>
      <c r="F737" s="27"/>
      <c r="G737" s="27"/>
    </row>
    <row r="738" spans="1:7" x14ac:dyDescent="0.25">
      <c r="A738" s="27"/>
      <c r="B738" s="155"/>
      <c r="C738" s="27"/>
      <c r="D738" s="156"/>
      <c r="E738" s="27"/>
      <c r="F738" s="27"/>
      <c r="G738" s="27"/>
    </row>
    <row r="739" spans="1:7" x14ac:dyDescent="0.25">
      <c r="A739" s="27"/>
      <c r="B739" s="155"/>
      <c r="C739" s="27"/>
      <c r="D739" s="156"/>
      <c r="E739" s="27"/>
      <c r="F739" s="27"/>
      <c r="G739" s="27"/>
    </row>
    <row r="740" spans="1:7" x14ac:dyDescent="0.25">
      <c r="A740" s="27"/>
      <c r="B740" s="155"/>
      <c r="C740" s="27"/>
      <c r="D740" s="156"/>
      <c r="E740" s="27"/>
      <c r="F740" s="27"/>
      <c r="G740" s="27"/>
    </row>
    <row r="741" spans="1:7" x14ac:dyDescent="0.25">
      <c r="A741" s="27"/>
      <c r="B741" s="155"/>
      <c r="C741" s="27"/>
      <c r="D741" s="156"/>
      <c r="E741" s="27"/>
      <c r="F741" s="27"/>
      <c r="G741" s="27"/>
    </row>
    <row r="742" spans="1:7" x14ac:dyDescent="0.25">
      <c r="A742" s="27"/>
      <c r="B742" s="155"/>
      <c r="C742" s="27"/>
      <c r="D742" s="156"/>
      <c r="E742" s="27"/>
      <c r="F742" s="27"/>
      <c r="G742" s="27"/>
    </row>
    <row r="743" spans="1:7" x14ac:dyDescent="0.25">
      <c r="A743" s="27"/>
      <c r="B743" s="155"/>
      <c r="C743" s="27"/>
      <c r="D743" s="156"/>
      <c r="E743" s="27"/>
      <c r="F743" s="27"/>
      <c r="G743" s="27"/>
    </row>
    <row r="744" spans="1:7" x14ac:dyDescent="0.25">
      <c r="A744" s="27"/>
      <c r="B744" s="155"/>
      <c r="C744" s="27"/>
      <c r="D744" s="156"/>
      <c r="E744" s="27"/>
      <c r="F744" s="27"/>
      <c r="G744" s="27"/>
    </row>
    <row r="745" spans="1:7" x14ac:dyDescent="0.25">
      <c r="A745" s="27"/>
      <c r="B745" s="155"/>
      <c r="C745" s="27"/>
      <c r="D745" s="156"/>
      <c r="E745" s="27"/>
      <c r="F745" s="27"/>
      <c r="G745" s="27"/>
    </row>
    <row r="746" spans="1:7" x14ac:dyDescent="0.25">
      <c r="A746" s="27"/>
      <c r="B746" s="155"/>
      <c r="C746" s="27"/>
      <c r="D746" s="156"/>
      <c r="E746" s="27"/>
      <c r="F746" s="27"/>
      <c r="G746" s="27"/>
    </row>
    <row r="747" spans="1:7" x14ac:dyDescent="0.25">
      <c r="A747" s="27"/>
      <c r="B747" s="155"/>
      <c r="C747" s="27"/>
      <c r="D747" s="156"/>
      <c r="E747" s="27"/>
      <c r="F747" s="27"/>
      <c r="G747" s="27"/>
    </row>
    <row r="748" spans="1:7" x14ac:dyDescent="0.25">
      <c r="A748" s="27"/>
      <c r="B748" s="155"/>
      <c r="C748" s="27"/>
      <c r="D748" s="156"/>
      <c r="E748" s="27"/>
      <c r="F748" s="27"/>
      <c r="G748" s="27"/>
    </row>
    <row r="749" spans="1:7" x14ac:dyDescent="0.25">
      <c r="A749" s="27"/>
      <c r="B749" s="155"/>
      <c r="C749" s="27"/>
      <c r="D749" s="156"/>
      <c r="E749" s="27"/>
      <c r="F749" s="27"/>
      <c r="G749" s="27"/>
    </row>
    <row r="750" spans="1:7" x14ac:dyDescent="0.25">
      <c r="A750" s="27"/>
      <c r="B750" s="155"/>
      <c r="C750" s="27"/>
      <c r="D750" s="156"/>
      <c r="E750" s="27"/>
      <c r="F750" s="27"/>
      <c r="G750" s="27"/>
    </row>
    <row r="751" spans="1:7" x14ac:dyDescent="0.25">
      <c r="A751" s="27"/>
      <c r="B751" s="155"/>
      <c r="C751" s="27"/>
      <c r="D751" s="156"/>
      <c r="E751" s="27"/>
      <c r="F751" s="27"/>
      <c r="G751" s="27"/>
    </row>
    <row r="752" spans="1:7" x14ac:dyDescent="0.25">
      <c r="A752" s="27"/>
      <c r="B752" s="155"/>
      <c r="C752" s="27"/>
      <c r="D752" s="156"/>
      <c r="E752" s="27"/>
      <c r="F752" s="27"/>
      <c r="G752" s="27"/>
    </row>
    <row r="753" spans="1:7" x14ac:dyDescent="0.25">
      <c r="A753" s="27"/>
      <c r="B753" s="155"/>
      <c r="C753" s="27"/>
      <c r="D753" s="156"/>
      <c r="E753" s="27"/>
      <c r="F753" s="27"/>
      <c r="G753" s="27"/>
    </row>
    <row r="754" spans="1:7" x14ac:dyDescent="0.25">
      <c r="A754" s="27"/>
      <c r="B754" s="155"/>
      <c r="C754" s="27"/>
      <c r="D754" s="156"/>
      <c r="E754" s="27"/>
      <c r="F754" s="27"/>
      <c r="G754" s="27"/>
    </row>
    <row r="755" spans="1:7" x14ac:dyDescent="0.25">
      <c r="A755" s="27"/>
      <c r="B755" s="155"/>
      <c r="C755" s="27"/>
      <c r="D755" s="156"/>
      <c r="E755" s="27"/>
      <c r="F755" s="27"/>
      <c r="G755" s="27"/>
    </row>
  </sheetData>
  <mergeCells count="29">
    <mergeCell ref="A296:G296"/>
    <mergeCell ref="A307:G307"/>
    <mergeCell ref="A336:G336"/>
    <mergeCell ref="A347:G347"/>
    <mergeCell ref="A372:G372"/>
    <mergeCell ref="A543:G543"/>
    <mergeCell ref="A390:G390"/>
    <mergeCell ref="A412:G412"/>
    <mergeCell ref="A434:G434"/>
    <mergeCell ref="A485:G485"/>
    <mergeCell ref="A506:G506"/>
    <mergeCell ref="A222:G222"/>
    <mergeCell ref="A255:G255"/>
    <mergeCell ref="A273:G273"/>
    <mergeCell ref="A6:G6"/>
    <mergeCell ref="A38:G38"/>
    <mergeCell ref="A88:G88"/>
    <mergeCell ref="A125:G125"/>
    <mergeCell ref="A138:G138"/>
    <mergeCell ref="A170:G170"/>
    <mergeCell ref="A187:G187"/>
    <mergeCell ref="A1:G1"/>
    <mergeCell ref="A3:A5"/>
    <mergeCell ref="B3:B5"/>
    <mergeCell ref="C3:C5"/>
    <mergeCell ref="D3:D5"/>
    <mergeCell ref="E3:E5"/>
    <mergeCell ref="F3:F5"/>
    <mergeCell ref="G3:G5"/>
  </mergeCells>
  <pageMargins left="0.39370078740157483" right="0.39370078740157483" top="0.98425196850393704" bottom="0.59055118110236227" header="0.11811023622047245" footer="0.11811023622047245"/>
  <pageSetup paperSize="9" scale="68" fitToHeight="0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7"/>
  <sheetViews>
    <sheetView zoomScale="60" zoomScaleNormal="60" workbookViewId="0">
      <selection activeCell="L10" sqref="L10"/>
    </sheetView>
  </sheetViews>
  <sheetFormatPr defaultColWidth="9.140625" defaultRowHeight="15.75" x14ac:dyDescent="0.25"/>
  <cols>
    <col min="1" max="1" width="6.28515625" style="26" customWidth="1"/>
    <col min="2" max="2" width="26.5703125" style="143" customWidth="1"/>
    <col min="3" max="3" width="21.5703125" style="26" customWidth="1"/>
    <col min="4" max="4" width="27.7109375" style="144" customWidth="1"/>
    <col min="5" max="5" width="25.28515625" style="26" customWidth="1"/>
    <col min="6" max="6" width="22" style="26" customWidth="1"/>
    <col min="7" max="7" width="24.140625" style="26" customWidth="1"/>
    <col min="8" max="16384" width="9.140625" style="27"/>
  </cols>
  <sheetData>
    <row r="1" spans="1:7" ht="48.75" customHeight="1" x14ac:dyDescent="0.25">
      <c r="A1" s="214" t="s">
        <v>1792</v>
      </c>
      <c r="B1" s="214"/>
      <c r="C1" s="214"/>
      <c r="D1" s="214"/>
      <c r="E1" s="214"/>
      <c r="F1" s="214"/>
      <c r="G1" s="214"/>
    </row>
    <row r="2" spans="1:7" ht="18.75" customHeight="1" x14ac:dyDescent="0.25"/>
    <row r="3" spans="1:7" ht="15.75" customHeight="1" x14ac:dyDescent="0.25">
      <c r="A3" s="210" t="s">
        <v>0</v>
      </c>
      <c r="B3" s="239" t="s">
        <v>1</v>
      </c>
      <c r="C3" s="239" t="s">
        <v>2</v>
      </c>
      <c r="D3" s="239" t="s">
        <v>5</v>
      </c>
      <c r="E3" s="208" t="s">
        <v>4</v>
      </c>
      <c r="F3" s="208" t="s">
        <v>3</v>
      </c>
      <c r="G3" s="239" t="s">
        <v>187</v>
      </c>
    </row>
    <row r="4" spans="1:7" ht="32.25" customHeight="1" x14ac:dyDescent="0.25">
      <c r="A4" s="210"/>
      <c r="B4" s="239"/>
      <c r="C4" s="239"/>
      <c r="D4" s="239"/>
      <c r="E4" s="208"/>
      <c r="F4" s="208"/>
      <c r="G4" s="239"/>
    </row>
    <row r="5" spans="1:7" ht="124.5" customHeight="1" x14ac:dyDescent="0.25">
      <c r="A5" s="210"/>
      <c r="B5" s="239"/>
      <c r="C5" s="239"/>
      <c r="D5" s="239"/>
      <c r="E5" s="208"/>
      <c r="F5" s="208"/>
      <c r="G5" s="239"/>
    </row>
    <row r="6" spans="1:7" x14ac:dyDescent="0.25">
      <c r="A6" s="242" t="s">
        <v>297</v>
      </c>
      <c r="B6" s="242"/>
      <c r="C6" s="242"/>
      <c r="D6" s="242"/>
      <c r="E6" s="242"/>
      <c r="F6" s="242"/>
      <c r="G6" s="242"/>
    </row>
    <row r="7" spans="1:7" x14ac:dyDescent="0.25">
      <c r="A7" s="145"/>
      <c r="B7" s="181"/>
      <c r="C7" s="145"/>
      <c r="D7" s="12"/>
      <c r="E7" s="145"/>
      <c r="F7" s="145"/>
      <c r="G7" s="145"/>
    </row>
    <row r="8" spans="1:7" ht="47.25" x14ac:dyDescent="0.25">
      <c r="A8" s="30">
        <v>1</v>
      </c>
      <c r="B8" s="127" t="s">
        <v>324</v>
      </c>
      <c r="C8" s="20">
        <v>100</v>
      </c>
      <c r="D8" s="20" t="s">
        <v>130</v>
      </c>
      <c r="E8" s="13">
        <v>424.61669505962521</v>
      </c>
      <c r="F8" s="13">
        <v>82.107516783084989</v>
      </c>
      <c r="G8" s="13">
        <v>26577.3</v>
      </c>
    </row>
    <row r="9" spans="1:7" ht="47.25" x14ac:dyDescent="0.25">
      <c r="A9" s="30">
        <v>2</v>
      </c>
      <c r="B9" s="127" t="s">
        <v>325</v>
      </c>
      <c r="C9" s="20">
        <v>100</v>
      </c>
      <c r="D9" s="20" t="s">
        <v>130</v>
      </c>
      <c r="E9" s="13">
        <v>60.562180579216353</v>
      </c>
      <c r="F9" s="13">
        <v>17.561610063981167</v>
      </c>
      <c r="G9" s="13">
        <v>5684.5</v>
      </c>
    </row>
    <row r="10" spans="1:7" ht="47.25" x14ac:dyDescent="0.25">
      <c r="A10" s="30">
        <v>3</v>
      </c>
      <c r="B10" s="127" t="s">
        <v>326</v>
      </c>
      <c r="C10" s="20">
        <v>100</v>
      </c>
      <c r="D10" s="20" t="s">
        <v>130</v>
      </c>
      <c r="E10" s="13">
        <v>88.415672913117547</v>
      </c>
      <c r="F10" s="13">
        <v>30.641757983743652</v>
      </c>
      <c r="G10" s="13">
        <v>9918.4</v>
      </c>
    </row>
    <row r="11" spans="1:7" x14ac:dyDescent="0.25">
      <c r="A11" s="242" t="s">
        <v>934</v>
      </c>
      <c r="B11" s="242"/>
      <c r="C11" s="242"/>
      <c r="D11" s="242"/>
      <c r="E11" s="242"/>
      <c r="F11" s="242"/>
      <c r="G11" s="242"/>
    </row>
    <row r="12" spans="1:7" ht="47.25" x14ac:dyDescent="0.25">
      <c r="A12" s="6">
        <v>4</v>
      </c>
      <c r="B12" s="2" t="s">
        <v>1110</v>
      </c>
      <c r="C12" s="15">
        <v>100</v>
      </c>
      <c r="D12" s="20" t="s">
        <v>130</v>
      </c>
      <c r="E12" s="14">
        <v>5.9914163090128758</v>
      </c>
      <c r="F12" s="14">
        <v>2.7621973671649585</v>
      </c>
      <c r="G12" s="15">
        <v>13279</v>
      </c>
    </row>
    <row r="13" spans="1:7" ht="78.75" x14ac:dyDescent="0.25">
      <c r="A13" s="6">
        <v>5</v>
      </c>
      <c r="B13" s="2" t="s">
        <v>1112</v>
      </c>
      <c r="C13" s="15">
        <v>100</v>
      </c>
      <c r="D13" s="20" t="s">
        <v>130</v>
      </c>
      <c r="E13" s="14">
        <v>8.65236051502146</v>
      </c>
      <c r="F13" s="14">
        <v>6.5394214153095636</v>
      </c>
      <c r="G13" s="15">
        <v>30037</v>
      </c>
    </row>
    <row r="14" spans="1:7" ht="47.25" x14ac:dyDescent="0.25">
      <c r="A14" s="6">
        <v>6</v>
      </c>
      <c r="B14" s="2" t="s">
        <v>1114</v>
      </c>
      <c r="C14" s="15">
        <v>100</v>
      </c>
      <c r="D14" s="20" t="s">
        <v>130</v>
      </c>
      <c r="E14" s="14">
        <v>23.278969957081543</v>
      </c>
      <c r="F14" s="14">
        <v>15.051618295417574</v>
      </c>
      <c r="G14" s="15">
        <v>63058</v>
      </c>
    </row>
    <row r="15" spans="1:7" ht="47.25" x14ac:dyDescent="0.25">
      <c r="A15" s="6">
        <v>7</v>
      </c>
      <c r="B15" s="2" t="s">
        <v>494</v>
      </c>
      <c r="C15" s="15">
        <v>100</v>
      </c>
      <c r="D15" s="20" t="s">
        <v>130</v>
      </c>
      <c r="E15" s="14">
        <v>5.1959942775393415</v>
      </c>
      <c r="F15" s="14">
        <v>2.3277425689721345</v>
      </c>
      <c r="G15" s="15">
        <v>11230</v>
      </c>
    </row>
    <row r="16" spans="1:7" ht="47.25" x14ac:dyDescent="0.25">
      <c r="A16" s="6">
        <v>8</v>
      </c>
      <c r="B16" s="2" t="s">
        <v>1115</v>
      </c>
      <c r="C16" s="15">
        <v>100</v>
      </c>
      <c r="D16" s="20" t="s">
        <v>130</v>
      </c>
      <c r="E16" s="14">
        <v>17.396280400572245</v>
      </c>
      <c r="F16" s="14">
        <v>6.4957811127108229</v>
      </c>
      <c r="G16" s="15">
        <v>30979</v>
      </c>
    </row>
    <row r="17" spans="1:7" ht="53.25" customHeight="1" x14ac:dyDescent="0.25">
      <c r="A17" s="6">
        <v>9</v>
      </c>
      <c r="B17" s="2" t="s">
        <v>1121</v>
      </c>
      <c r="C17" s="15">
        <v>100</v>
      </c>
      <c r="D17" s="20" t="s">
        <v>130</v>
      </c>
      <c r="E17" s="14">
        <v>7.1015736766809727</v>
      </c>
      <c r="F17" s="14">
        <v>8.4391383378110092</v>
      </c>
      <c r="G17" s="15">
        <v>42622</v>
      </c>
    </row>
    <row r="18" spans="1:7" ht="54.75" customHeight="1" x14ac:dyDescent="0.25">
      <c r="A18" s="6">
        <v>10</v>
      </c>
      <c r="B18" s="2" t="s">
        <v>1122</v>
      </c>
      <c r="C18" s="15">
        <v>100</v>
      </c>
      <c r="D18" s="20" t="s">
        <v>130</v>
      </c>
      <c r="E18" s="14">
        <v>5.2589413447782549</v>
      </c>
      <c r="F18" s="14">
        <v>9.4637113349841311</v>
      </c>
      <c r="G18" s="15">
        <v>45745</v>
      </c>
    </row>
    <row r="19" spans="1:7" ht="50.25" customHeight="1" x14ac:dyDescent="0.25">
      <c r="A19" s="6">
        <v>11</v>
      </c>
      <c r="B19" s="2" t="s">
        <v>1123</v>
      </c>
      <c r="C19" s="15">
        <v>100</v>
      </c>
      <c r="D19" s="20" t="s">
        <v>130</v>
      </c>
      <c r="E19" s="14">
        <v>4.7725321888412022</v>
      </c>
      <c r="F19" s="14">
        <v>8.4311506038532045</v>
      </c>
      <c r="G19" s="15">
        <v>39966</v>
      </c>
    </row>
    <row r="20" spans="1:7" ht="53.25" customHeight="1" x14ac:dyDescent="0.25">
      <c r="A20" s="6">
        <v>12</v>
      </c>
      <c r="B20" s="2" t="s">
        <v>1124</v>
      </c>
      <c r="C20" s="15">
        <v>100</v>
      </c>
      <c r="D20" s="20" t="s">
        <v>130</v>
      </c>
      <c r="E20" s="14">
        <v>6.4721030042918457</v>
      </c>
      <c r="F20" s="14">
        <v>11.848147332778739</v>
      </c>
      <c r="G20" s="15">
        <v>55050</v>
      </c>
    </row>
    <row r="21" spans="1:7" ht="51" customHeight="1" x14ac:dyDescent="0.25">
      <c r="A21" s="6">
        <v>13</v>
      </c>
      <c r="B21" s="2" t="s">
        <v>1125</v>
      </c>
      <c r="C21" s="15">
        <v>100</v>
      </c>
      <c r="D21" s="20" t="s">
        <v>130</v>
      </c>
      <c r="E21" s="14">
        <v>4.5379113018597996</v>
      </c>
      <c r="F21" s="14">
        <v>8.3841983140036671</v>
      </c>
      <c r="G21" s="15">
        <v>40531</v>
      </c>
    </row>
    <row r="22" spans="1:7" ht="54.75" customHeight="1" x14ac:dyDescent="0.25">
      <c r="A22" s="6">
        <v>14</v>
      </c>
      <c r="B22" s="2" t="s">
        <v>1126</v>
      </c>
      <c r="C22" s="15">
        <v>100</v>
      </c>
      <c r="D22" s="20" t="s">
        <v>130</v>
      </c>
      <c r="E22" s="14">
        <v>4.3319027181688128</v>
      </c>
      <c r="F22" s="14">
        <v>5.1018241256840717</v>
      </c>
      <c r="G22" s="15">
        <v>22361</v>
      </c>
    </row>
    <row r="23" spans="1:7" ht="49.5" customHeight="1" x14ac:dyDescent="0.25">
      <c r="A23" s="6">
        <v>15</v>
      </c>
      <c r="B23" s="2" t="s">
        <v>1127</v>
      </c>
      <c r="C23" s="15">
        <v>100</v>
      </c>
      <c r="D23" s="20" t="s">
        <v>130</v>
      </c>
      <c r="E23" s="14">
        <v>7.0100143061516444</v>
      </c>
      <c r="F23" s="14">
        <v>15.155069191310124</v>
      </c>
      <c r="G23" s="15">
        <v>67241</v>
      </c>
    </row>
    <row r="24" spans="1:7" x14ac:dyDescent="0.25">
      <c r="A24" s="244" t="s">
        <v>7</v>
      </c>
      <c r="B24" s="244"/>
      <c r="C24" s="244"/>
      <c r="D24" s="244"/>
      <c r="E24" s="244"/>
      <c r="F24" s="244"/>
      <c r="G24" s="244"/>
    </row>
    <row r="25" spans="1:7" ht="47.25" x14ac:dyDescent="0.25">
      <c r="A25" s="11">
        <v>16</v>
      </c>
      <c r="B25" s="120" t="s">
        <v>579</v>
      </c>
      <c r="C25" s="15">
        <v>100</v>
      </c>
      <c r="D25" s="20" t="s">
        <v>130</v>
      </c>
      <c r="E25" s="13">
        <v>7.3717948717948723</v>
      </c>
      <c r="F25" s="13">
        <v>13.971541889529304</v>
      </c>
      <c r="G25" s="12">
        <v>20193.400000000001</v>
      </c>
    </row>
    <row r="26" spans="1:7" ht="47.25" x14ac:dyDescent="0.25">
      <c r="A26" s="11">
        <v>17</v>
      </c>
      <c r="B26" s="120" t="s">
        <v>581</v>
      </c>
      <c r="C26" s="15">
        <v>100</v>
      </c>
      <c r="D26" s="20" t="s">
        <v>130</v>
      </c>
      <c r="E26" s="13">
        <v>21.560650887573964</v>
      </c>
      <c r="F26" s="13">
        <v>11.730378144503183</v>
      </c>
      <c r="G26" s="12">
        <v>16041.5</v>
      </c>
    </row>
    <row r="27" spans="1:7" ht="47.25" x14ac:dyDescent="0.25">
      <c r="A27" s="11">
        <v>18</v>
      </c>
      <c r="B27" s="120" t="s">
        <v>403</v>
      </c>
      <c r="C27" s="15">
        <v>100</v>
      </c>
      <c r="D27" s="20" t="s">
        <v>130</v>
      </c>
      <c r="E27" s="13">
        <v>26.171104536489153</v>
      </c>
      <c r="F27" s="13">
        <v>10.063966548555953</v>
      </c>
      <c r="G27" s="12">
        <v>13583.5</v>
      </c>
    </row>
    <row r="28" spans="1:7" ht="47.25" x14ac:dyDescent="0.25">
      <c r="A28" s="11">
        <v>19</v>
      </c>
      <c r="B28" s="120" t="s">
        <v>582</v>
      </c>
      <c r="C28" s="15">
        <v>100</v>
      </c>
      <c r="D28" s="20" t="s">
        <v>130</v>
      </c>
      <c r="E28" s="13">
        <v>20.17998027613412</v>
      </c>
      <c r="F28" s="13">
        <v>8.365065860124405</v>
      </c>
      <c r="G28" s="12">
        <v>10991.5</v>
      </c>
    </row>
    <row r="29" spans="1:7" ht="47.25" x14ac:dyDescent="0.25">
      <c r="A29" s="11">
        <v>20</v>
      </c>
      <c r="B29" s="120" t="s">
        <v>583</v>
      </c>
      <c r="C29" s="15">
        <v>100</v>
      </c>
      <c r="D29" s="20" t="s">
        <v>130</v>
      </c>
      <c r="E29" s="13">
        <v>6.1020710059171597</v>
      </c>
      <c r="F29" s="13">
        <v>13.136293364183919</v>
      </c>
      <c r="G29" s="12">
        <v>18215.3</v>
      </c>
    </row>
    <row r="30" spans="1:7" ht="47.25" x14ac:dyDescent="0.25">
      <c r="A30" s="11">
        <v>21</v>
      </c>
      <c r="B30" s="120" t="s">
        <v>584</v>
      </c>
      <c r="C30" s="15">
        <v>100</v>
      </c>
      <c r="D30" s="20" t="s">
        <v>130</v>
      </c>
      <c r="E30" s="13">
        <v>2.8229783037475342</v>
      </c>
      <c r="F30" s="13">
        <v>6.4235021296243451</v>
      </c>
      <c r="G30" s="12">
        <v>9195.9</v>
      </c>
    </row>
    <row r="31" spans="1:7" ht="47.25" x14ac:dyDescent="0.25">
      <c r="A31" s="11">
        <v>22</v>
      </c>
      <c r="B31" s="120" t="s">
        <v>585</v>
      </c>
      <c r="C31" s="15">
        <v>100</v>
      </c>
      <c r="D31" s="20" t="s">
        <v>130</v>
      </c>
      <c r="E31" s="13">
        <v>1.849112426035503</v>
      </c>
      <c r="F31" s="13">
        <v>4.3576238476423681</v>
      </c>
      <c r="G31" s="12">
        <v>6224.5</v>
      </c>
    </row>
    <row r="32" spans="1:7" ht="47.25" x14ac:dyDescent="0.25">
      <c r="A32" s="11">
        <v>23</v>
      </c>
      <c r="B32" s="120" t="s">
        <v>586</v>
      </c>
      <c r="C32" s="15">
        <v>100</v>
      </c>
      <c r="D32" s="20" t="s">
        <v>130</v>
      </c>
      <c r="E32" s="13">
        <v>1.5902366863905326</v>
      </c>
      <c r="F32" s="13">
        <v>3.2040340947410471</v>
      </c>
      <c r="G32" s="12">
        <v>4940.8</v>
      </c>
    </row>
    <row r="33" spans="1:7" ht="47.25" x14ac:dyDescent="0.25">
      <c r="A33" s="11">
        <v>24</v>
      </c>
      <c r="B33" s="120" t="s">
        <v>587</v>
      </c>
      <c r="C33" s="15">
        <v>100</v>
      </c>
      <c r="D33" s="20" t="s">
        <v>130</v>
      </c>
      <c r="E33" s="13">
        <v>3.4146942800788955</v>
      </c>
      <c r="F33" s="13">
        <v>9.6414138007958208</v>
      </c>
      <c r="G33" s="12">
        <v>13918.8</v>
      </c>
    </row>
    <row r="34" spans="1:7" ht="47.25" x14ac:dyDescent="0.25">
      <c r="A34" s="11">
        <v>25</v>
      </c>
      <c r="B34" s="120" t="s">
        <v>588</v>
      </c>
      <c r="C34" s="15">
        <v>100</v>
      </c>
      <c r="D34" s="20" t="s">
        <v>130</v>
      </c>
      <c r="E34" s="13">
        <v>2.5887573964497044</v>
      </c>
      <c r="F34" s="13">
        <v>6.4698687985390944</v>
      </c>
      <c r="G34" s="12">
        <v>9348.7000000000007</v>
      </c>
    </row>
    <row r="35" spans="1:7" ht="47.25" x14ac:dyDescent="0.25">
      <c r="A35" s="11">
        <v>26</v>
      </c>
      <c r="B35" s="120" t="s">
        <v>589</v>
      </c>
      <c r="C35" s="15">
        <v>100</v>
      </c>
      <c r="D35" s="20" t="s">
        <v>130</v>
      </c>
      <c r="E35" s="13">
        <v>6.3486193293885602</v>
      </c>
      <c r="F35" s="13">
        <v>12.636311521760557</v>
      </c>
      <c r="G35" s="12">
        <v>18230.599999999999</v>
      </c>
    </row>
    <row r="36" spans="1:7" x14ac:dyDescent="0.25">
      <c r="A36" s="242" t="s">
        <v>8</v>
      </c>
      <c r="B36" s="242"/>
      <c r="C36" s="242"/>
      <c r="D36" s="242"/>
      <c r="E36" s="242"/>
      <c r="F36" s="242"/>
      <c r="G36" s="242"/>
    </row>
    <row r="37" spans="1:7" ht="47.25" x14ac:dyDescent="0.25">
      <c r="A37" s="11">
        <v>27</v>
      </c>
      <c r="B37" s="118" t="s">
        <v>590</v>
      </c>
      <c r="C37" s="16">
        <v>100</v>
      </c>
      <c r="D37" s="20" t="s">
        <v>130</v>
      </c>
      <c r="E37" s="17">
        <v>79.569892473118273</v>
      </c>
      <c r="F37" s="17">
        <v>78.441244884138627</v>
      </c>
      <c r="G37" s="17">
        <v>7992.3</v>
      </c>
    </row>
    <row r="38" spans="1:7" ht="47.25" x14ac:dyDescent="0.25">
      <c r="A38" s="11">
        <v>28</v>
      </c>
      <c r="B38" s="118" t="s">
        <v>592</v>
      </c>
      <c r="C38" s="16">
        <v>100</v>
      </c>
      <c r="D38" s="20" t="s">
        <v>130</v>
      </c>
      <c r="E38" s="17">
        <v>20.43010752688172</v>
      </c>
      <c r="F38" s="17">
        <v>21.558755115861377</v>
      </c>
      <c r="G38" s="17">
        <v>2196.6</v>
      </c>
    </row>
    <row r="39" spans="1:7" x14ac:dyDescent="0.25">
      <c r="A39" s="242" t="s">
        <v>398</v>
      </c>
      <c r="B39" s="242"/>
      <c r="C39" s="242"/>
      <c r="D39" s="242"/>
      <c r="E39" s="242"/>
      <c r="F39" s="242"/>
      <c r="G39" s="242"/>
    </row>
    <row r="40" spans="1:7" ht="47.25" x14ac:dyDescent="0.25">
      <c r="A40" s="11">
        <v>29</v>
      </c>
      <c r="B40" s="2" t="s">
        <v>71</v>
      </c>
      <c r="C40" s="6">
        <v>100</v>
      </c>
      <c r="D40" s="20" t="s">
        <v>130</v>
      </c>
      <c r="E40" s="157">
        <v>7.3152194565836979</v>
      </c>
      <c r="F40" s="157">
        <v>16.478816441748776</v>
      </c>
      <c r="G40" s="6">
        <v>7949</v>
      </c>
    </row>
    <row r="41" spans="1:7" ht="47.25" x14ac:dyDescent="0.25">
      <c r="A41" s="11">
        <v>30</v>
      </c>
      <c r="B41" s="2" t="s">
        <v>72</v>
      </c>
      <c r="C41" s="6">
        <v>100</v>
      </c>
      <c r="D41" s="20" t="s">
        <v>130</v>
      </c>
      <c r="E41" s="157">
        <v>6.992209766292989</v>
      </c>
      <c r="F41" s="157">
        <v>13.43193603180487</v>
      </c>
      <c r="G41" s="6">
        <v>6411</v>
      </c>
    </row>
    <row r="42" spans="1:7" ht="47.25" x14ac:dyDescent="0.25">
      <c r="A42" s="11">
        <v>31</v>
      </c>
      <c r="B42" s="2" t="s">
        <v>401</v>
      </c>
      <c r="C42" s="6">
        <v>100</v>
      </c>
      <c r="D42" s="20" t="s">
        <v>130</v>
      </c>
      <c r="E42" s="157">
        <v>5.0541516245487363</v>
      </c>
      <c r="F42" s="157">
        <v>24.018623445500349</v>
      </c>
      <c r="G42" s="6">
        <v>11340</v>
      </c>
    </row>
    <row r="43" spans="1:7" ht="47.25" x14ac:dyDescent="0.25">
      <c r="A43" s="11">
        <v>32</v>
      </c>
      <c r="B43" s="2" t="s">
        <v>402</v>
      </c>
      <c r="C43" s="6">
        <v>100</v>
      </c>
      <c r="D43" s="20" t="s">
        <v>130</v>
      </c>
      <c r="E43" s="157">
        <v>3.4391031730951926</v>
      </c>
      <c r="F43" s="157">
        <v>11.759817838914529</v>
      </c>
      <c r="G43" s="6">
        <v>5594</v>
      </c>
    </row>
    <row r="44" spans="1:7" ht="47.25" x14ac:dyDescent="0.25">
      <c r="A44" s="11">
        <v>33</v>
      </c>
      <c r="B44" s="2" t="s">
        <v>404</v>
      </c>
      <c r="C44" s="6">
        <v>100</v>
      </c>
      <c r="D44" s="20" t="s">
        <v>130</v>
      </c>
      <c r="E44" s="157">
        <v>13.775413262397873</v>
      </c>
      <c r="F44" s="157">
        <v>13.792429235387804</v>
      </c>
      <c r="G44" s="6">
        <v>5517.2</v>
      </c>
    </row>
    <row r="45" spans="1:7" ht="47.25" x14ac:dyDescent="0.25">
      <c r="A45" s="11">
        <v>34</v>
      </c>
      <c r="B45" s="2" t="s">
        <v>405</v>
      </c>
      <c r="C45" s="6">
        <v>100</v>
      </c>
      <c r="D45" s="20" t="s">
        <v>130</v>
      </c>
      <c r="E45" s="157">
        <v>21.565646969409084</v>
      </c>
      <c r="F45" s="157">
        <v>14.509342273021666</v>
      </c>
      <c r="G45" s="6">
        <v>6005.2</v>
      </c>
    </row>
    <row r="46" spans="1:7" ht="47.25" x14ac:dyDescent="0.25">
      <c r="A46" s="11">
        <v>35</v>
      </c>
      <c r="B46" s="2" t="s">
        <v>403</v>
      </c>
      <c r="C46" s="6">
        <v>100</v>
      </c>
      <c r="D46" s="20" t="s">
        <v>130</v>
      </c>
      <c r="E46" s="157">
        <v>6.5171955158654757</v>
      </c>
      <c r="F46" s="157">
        <v>8.4563151484539532</v>
      </c>
      <c r="G46" s="6">
        <v>3447.8</v>
      </c>
    </row>
    <row r="47" spans="1:7" ht="47.25" x14ac:dyDescent="0.25">
      <c r="A47" s="11">
        <v>36</v>
      </c>
      <c r="B47" s="2" t="s">
        <v>406</v>
      </c>
      <c r="C47" s="6">
        <v>100</v>
      </c>
      <c r="D47" s="20" t="s">
        <v>130</v>
      </c>
      <c r="E47" s="157">
        <v>8.4552536576097275</v>
      </c>
      <c r="F47" s="157">
        <v>9.4601970696179585</v>
      </c>
      <c r="G47" s="6">
        <v>3736.6</v>
      </c>
    </row>
    <row r="48" spans="1:7" ht="47.25" x14ac:dyDescent="0.25">
      <c r="A48" s="11">
        <v>37</v>
      </c>
      <c r="B48" s="2" t="s">
        <v>407</v>
      </c>
      <c r="C48" s="6">
        <v>100</v>
      </c>
      <c r="D48" s="20" t="s">
        <v>130</v>
      </c>
      <c r="E48" s="157">
        <v>17.195515865475961</v>
      </c>
      <c r="F48" s="157">
        <v>17.420172140596424</v>
      </c>
      <c r="G48" s="6">
        <v>7074.2</v>
      </c>
    </row>
    <row r="49" spans="1:7" ht="47.25" x14ac:dyDescent="0.25">
      <c r="A49" s="11">
        <v>38</v>
      </c>
      <c r="B49" s="2" t="s">
        <v>73</v>
      </c>
      <c r="C49" s="6">
        <v>100</v>
      </c>
      <c r="D49" s="20" t="s">
        <v>130</v>
      </c>
      <c r="E49" s="157">
        <v>9.6902907087212622</v>
      </c>
      <c r="F49" s="157">
        <v>10.453080893045536</v>
      </c>
      <c r="G49" s="6">
        <v>4150.7</v>
      </c>
    </row>
    <row r="50" spans="1:7" ht="15.75" customHeight="1" x14ac:dyDescent="0.25">
      <c r="A50" s="240" t="s">
        <v>13</v>
      </c>
      <c r="B50" s="240"/>
      <c r="C50" s="240"/>
      <c r="D50" s="240"/>
      <c r="E50" s="240"/>
      <c r="F50" s="240"/>
      <c r="G50" s="240"/>
    </row>
    <row r="51" spans="1:7" ht="47.25" x14ac:dyDescent="0.25">
      <c r="A51" s="4" t="s">
        <v>1774</v>
      </c>
      <c r="B51" s="124" t="s">
        <v>669</v>
      </c>
      <c r="C51" s="123" t="s">
        <v>129</v>
      </c>
      <c r="D51" s="158" t="s">
        <v>130</v>
      </c>
      <c r="E51" s="36">
        <v>70.25316455696202</v>
      </c>
      <c r="F51" s="36">
        <v>71.734836807773675</v>
      </c>
      <c r="G51" s="148">
        <v>12187.7</v>
      </c>
    </row>
    <row r="52" spans="1:7" ht="47.25" x14ac:dyDescent="0.25">
      <c r="A52" s="4" t="s">
        <v>1775</v>
      </c>
      <c r="B52" s="134" t="s">
        <v>668</v>
      </c>
      <c r="C52" s="123" t="s">
        <v>129</v>
      </c>
      <c r="D52" s="158" t="s">
        <v>130</v>
      </c>
      <c r="E52" s="36">
        <v>29.746835443037973</v>
      </c>
      <c r="F52" s="36">
        <v>28.265163192226311</v>
      </c>
      <c r="G52" s="148">
        <v>4822.6000000000004</v>
      </c>
    </row>
    <row r="53" spans="1:7" ht="15.75" customHeight="1" x14ac:dyDescent="0.25">
      <c r="A53" s="241" t="s">
        <v>50</v>
      </c>
      <c r="B53" s="241"/>
      <c r="C53" s="241"/>
      <c r="D53" s="241"/>
      <c r="E53" s="241"/>
      <c r="F53" s="241"/>
      <c r="G53" s="241"/>
    </row>
    <row r="54" spans="1:7" ht="63" x14ac:dyDescent="0.25">
      <c r="A54" s="7">
        <v>41</v>
      </c>
      <c r="B54" s="127" t="s">
        <v>74</v>
      </c>
      <c r="C54" s="11">
        <v>100</v>
      </c>
      <c r="D54" s="158" t="s">
        <v>130</v>
      </c>
      <c r="E54" s="22">
        <v>21.105141980046046</v>
      </c>
      <c r="F54" s="22">
        <v>13.490054249547919</v>
      </c>
      <c r="G54" s="11">
        <v>2984</v>
      </c>
    </row>
    <row r="55" spans="1:7" ht="47.25" x14ac:dyDescent="0.25">
      <c r="A55" s="7">
        <v>42</v>
      </c>
      <c r="B55" s="118" t="s">
        <v>75</v>
      </c>
      <c r="C55" s="11">
        <v>100</v>
      </c>
      <c r="D55" s="158" t="s">
        <v>130</v>
      </c>
      <c r="E55" s="22">
        <v>16.922486569455103</v>
      </c>
      <c r="F55" s="22">
        <v>50.858951175406872</v>
      </c>
      <c r="G55" s="12">
        <v>10920</v>
      </c>
    </row>
    <row r="56" spans="1:7" ht="47.25" x14ac:dyDescent="0.25">
      <c r="A56" s="7">
        <v>43</v>
      </c>
      <c r="B56" s="118" t="s">
        <v>76</v>
      </c>
      <c r="C56" s="11">
        <v>100</v>
      </c>
      <c r="D56" s="158" t="s">
        <v>130</v>
      </c>
      <c r="E56" s="22">
        <v>61.972371450498855</v>
      </c>
      <c r="F56" s="22">
        <v>35.65099457504521</v>
      </c>
      <c r="G56" s="11">
        <v>7886</v>
      </c>
    </row>
    <row r="57" spans="1:7" x14ac:dyDescent="0.25">
      <c r="A57" s="221" t="s">
        <v>897</v>
      </c>
      <c r="B57" s="222"/>
      <c r="C57" s="222"/>
      <c r="D57" s="222"/>
      <c r="E57" s="222"/>
      <c r="F57" s="222"/>
      <c r="G57" s="222"/>
    </row>
    <row r="58" spans="1:7" ht="47.25" x14ac:dyDescent="0.25">
      <c r="A58" s="11">
        <v>44</v>
      </c>
      <c r="B58" s="124" t="s">
        <v>916</v>
      </c>
      <c r="C58" s="12">
        <v>100</v>
      </c>
      <c r="D58" s="20" t="s">
        <v>130</v>
      </c>
      <c r="E58" s="22">
        <v>41.382327209098861</v>
      </c>
      <c r="F58" s="22">
        <v>25.374099323999104</v>
      </c>
      <c r="G58" s="12">
        <v>7064.2</v>
      </c>
    </row>
    <row r="59" spans="1:7" ht="47.25" x14ac:dyDescent="0.25">
      <c r="A59" s="11">
        <v>45</v>
      </c>
      <c r="B59" s="124" t="s">
        <v>494</v>
      </c>
      <c r="C59" s="12">
        <v>100</v>
      </c>
      <c r="D59" s="20" t="s">
        <v>130</v>
      </c>
      <c r="E59" s="22">
        <v>27.559055118110237</v>
      </c>
      <c r="F59" s="22">
        <v>9.3857084360026146</v>
      </c>
      <c r="G59" s="12">
        <v>2613</v>
      </c>
    </row>
    <row r="60" spans="1:7" ht="47.25" x14ac:dyDescent="0.25">
      <c r="A60" s="11">
        <v>46</v>
      </c>
      <c r="B60" s="124" t="s">
        <v>915</v>
      </c>
      <c r="C60" s="12">
        <v>100</v>
      </c>
      <c r="D60" s="20" t="s">
        <v>130</v>
      </c>
      <c r="E60" s="22">
        <v>31.058617672790902</v>
      </c>
      <c r="F60" s="22">
        <v>65.240192239998279</v>
      </c>
      <c r="G60" s="12">
        <v>18024</v>
      </c>
    </row>
    <row r="61" spans="1:7" x14ac:dyDescent="0.25">
      <c r="A61" s="221" t="s">
        <v>48</v>
      </c>
      <c r="B61" s="222"/>
      <c r="C61" s="222"/>
      <c r="D61" s="222"/>
      <c r="E61" s="222"/>
      <c r="F61" s="222"/>
      <c r="G61" s="222"/>
    </row>
    <row r="62" spans="1:7" ht="63" x14ac:dyDescent="0.25">
      <c r="A62" s="1">
        <v>47</v>
      </c>
      <c r="B62" s="2" t="s">
        <v>886</v>
      </c>
      <c r="C62" s="12">
        <v>100</v>
      </c>
      <c r="D62" s="20" t="s">
        <v>130</v>
      </c>
      <c r="E62" s="22">
        <v>13.485699010959637</v>
      </c>
      <c r="F62" s="22">
        <v>10.594154472481469</v>
      </c>
      <c r="G62" s="25">
        <v>8275.2000000000007</v>
      </c>
    </row>
    <row r="63" spans="1:7" ht="63" x14ac:dyDescent="0.25">
      <c r="A63" s="1">
        <v>48</v>
      </c>
      <c r="B63" s="2" t="s">
        <v>885</v>
      </c>
      <c r="C63" s="12">
        <v>100</v>
      </c>
      <c r="D63" s="20" t="s">
        <v>130</v>
      </c>
      <c r="E63" s="22">
        <v>31.462175888799788</v>
      </c>
      <c r="F63" s="22">
        <v>29.773527416112973</v>
      </c>
      <c r="G63" s="25">
        <v>23227.4</v>
      </c>
    </row>
    <row r="64" spans="1:7" ht="47.25" x14ac:dyDescent="0.25">
      <c r="A64" s="1">
        <v>49</v>
      </c>
      <c r="B64" s="2" t="s">
        <v>884</v>
      </c>
      <c r="C64" s="12">
        <v>100</v>
      </c>
      <c r="D64" s="20" t="s">
        <v>130</v>
      </c>
      <c r="E64" s="22">
        <v>4.8650093557872225</v>
      </c>
      <c r="F64" s="22">
        <v>6.1091267555145876</v>
      </c>
      <c r="G64" s="25">
        <v>4769.8999999999996</v>
      </c>
    </row>
    <row r="65" spans="1:7" ht="47.25" x14ac:dyDescent="0.25">
      <c r="A65" s="1">
        <v>50</v>
      </c>
      <c r="B65" s="2" t="s">
        <v>494</v>
      </c>
      <c r="C65" s="12">
        <v>100</v>
      </c>
      <c r="D65" s="20" t="s">
        <v>130</v>
      </c>
      <c r="E65" s="22">
        <v>10.625501202886928</v>
      </c>
      <c r="F65" s="22">
        <v>11.221338863924416</v>
      </c>
      <c r="G65" s="25">
        <v>8761.1</v>
      </c>
    </row>
    <row r="66" spans="1:7" ht="47.25" x14ac:dyDescent="0.25">
      <c r="A66" s="1">
        <v>51</v>
      </c>
      <c r="B66" s="2" t="s">
        <v>326</v>
      </c>
      <c r="C66" s="12">
        <v>100</v>
      </c>
      <c r="D66" s="20" t="s">
        <v>130</v>
      </c>
      <c r="E66" s="22">
        <v>7.2039561614541574</v>
      </c>
      <c r="F66" s="22">
        <v>9.9709387922315678</v>
      </c>
      <c r="G66" s="25">
        <v>7788.4</v>
      </c>
    </row>
    <row r="67" spans="1:7" ht="47.25" x14ac:dyDescent="0.25">
      <c r="A67" s="1">
        <v>52</v>
      </c>
      <c r="B67" s="2" t="s">
        <v>887</v>
      </c>
      <c r="C67" s="12">
        <v>100</v>
      </c>
      <c r="D67" s="20" t="s">
        <v>130</v>
      </c>
      <c r="E67" s="22">
        <v>7.6583801122694473</v>
      </c>
      <c r="F67" s="22">
        <v>9.9211378679059283</v>
      </c>
      <c r="G67" s="25">
        <v>7746.5</v>
      </c>
    </row>
    <row r="68" spans="1:7" ht="47.25" x14ac:dyDescent="0.25">
      <c r="A68" s="1">
        <v>53</v>
      </c>
      <c r="B68" s="2" t="s">
        <v>888</v>
      </c>
      <c r="C68" s="12">
        <v>100</v>
      </c>
      <c r="D68" s="20" t="s">
        <v>130</v>
      </c>
      <c r="E68" s="22">
        <v>15.143009890403636</v>
      </c>
      <c r="F68" s="22">
        <v>12.397485629424793</v>
      </c>
      <c r="G68" s="25">
        <v>9593.7999999999993</v>
      </c>
    </row>
    <row r="69" spans="1:7" ht="47.25" x14ac:dyDescent="0.25">
      <c r="A69" s="1">
        <v>54</v>
      </c>
      <c r="B69" s="2" t="s">
        <v>889</v>
      </c>
      <c r="C69" s="12">
        <v>100</v>
      </c>
      <c r="D69" s="20" t="s">
        <v>130</v>
      </c>
      <c r="E69" s="22">
        <v>9.5562683774391886</v>
      </c>
      <c r="F69" s="22">
        <v>10.012290202404271</v>
      </c>
      <c r="G69" s="25">
        <v>7347.7</v>
      </c>
    </row>
    <row r="70" spans="1:7" ht="20.45" customHeight="1" x14ac:dyDescent="0.25">
      <c r="A70" s="221" t="s">
        <v>19</v>
      </c>
      <c r="B70" s="222"/>
      <c r="C70" s="222"/>
      <c r="D70" s="222"/>
      <c r="E70" s="222"/>
      <c r="F70" s="222"/>
      <c r="G70" s="222"/>
    </row>
    <row r="71" spans="1:7" ht="51.75" customHeight="1" x14ac:dyDescent="0.25">
      <c r="A71" s="1">
        <v>55</v>
      </c>
      <c r="B71" s="126" t="s">
        <v>240</v>
      </c>
      <c r="C71" s="11">
        <v>100</v>
      </c>
      <c r="D71" s="11" t="s">
        <v>120</v>
      </c>
      <c r="E71" s="13">
        <v>26.61907190209077</v>
      </c>
      <c r="F71" s="13">
        <v>15.285069491935566</v>
      </c>
      <c r="G71" s="12">
        <v>4358.3999999999996</v>
      </c>
    </row>
    <row r="72" spans="1:7" ht="51.75" customHeight="1" x14ac:dyDescent="0.25">
      <c r="A72" s="1">
        <v>56</v>
      </c>
      <c r="B72" s="126" t="s">
        <v>241</v>
      </c>
      <c r="C72" s="11">
        <v>100</v>
      </c>
      <c r="D72" s="11" t="s">
        <v>120</v>
      </c>
      <c r="E72" s="13">
        <v>38.806731259561452</v>
      </c>
      <c r="F72" s="13">
        <v>31.030963628520624</v>
      </c>
      <c r="G72" s="12">
        <v>8848.2000000000007</v>
      </c>
    </row>
    <row r="73" spans="1:7" ht="51.75" customHeight="1" x14ac:dyDescent="0.25">
      <c r="A73" s="1">
        <v>57</v>
      </c>
      <c r="B73" s="159" t="s">
        <v>243</v>
      </c>
      <c r="C73" s="11">
        <v>100</v>
      </c>
      <c r="D73" s="11" t="s">
        <v>120</v>
      </c>
      <c r="E73" s="13">
        <v>34.574196838347781</v>
      </c>
      <c r="F73" s="13">
        <v>53.683966879543796</v>
      </c>
      <c r="G73" s="12">
        <v>14710.8</v>
      </c>
    </row>
    <row r="74" spans="1:7" x14ac:dyDescent="0.25">
      <c r="A74" s="242" t="s">
        <v>21</v>
      </c>
      <c r="B74" s="242"/>
      <c r="C74" s="242"/>
      <c r="D74" s="242"/>
      <c r="E74" s="242"/>
      <c r="F74" s="242"/>
      <c r="G74" s="242"/>
    </row>
    <row r="75" spans="1:7" ht="47.25" x14ac:dyDescent="0.25">
      <c r="A75" s="12">
        <v>58</v>
      </c>
      <c r="B75" s="129" t="s">
        <v>821</v>
      </c>
      <c r="C75" s="12">
        <v>100</v>
      </c>
      <c r="D75" s="20" t="s">
        <v>130</v>
      </c>
      <c r="E75" s="17">
        <v>54.269230769230766</v>
      </c>
      <c r="F75" s="17">
        <v>25.921556770474492</v>
      </c>
      <c r="G75" s="17">
        <v>5229.7</v>
      </c>
    </row>
    <row r="76" spans="1:7" ht="47.25" x14ac:dyDescent="0.25">
      <c r="A76" s="12">
        <v>59</v>
      </c>
      <c r="B76" s="129" t="s">
        <v>823</v>
      </c>
      <c r="C76" s="12">
        <v>100</v>
      </c>
      <c r="D76" s="20" t="s">
        <v>130</v>
      </c>
      <c r="E76" s="17">
        <v>36.615384615384613</v>
      </c>
      <c r="F76" s="17">
        <v>21.107702068391234</v>
      </c>
      <c r="G76" s="17">
        <v>4258.5</v>
      </c>
    </row>
    <row r="77" spans="1:7" ht="47.25" x14ac:dyDescent="0.25">
      <c r="A77" s="12">
        <v>60</v>
      </c>
      <c r="B77" s="129" t="s">
        <v>817</v>
      </c>
      <c r="C77" s="12">
        <v>100</v>
      </c>
      <c r="D77" s="20" t="s">
        <v>130</v>
      </c>
      <c r="E77" s="17">
        <v>9.115384615384615</v>
      </c>
      <c r="F77" s="17">
        <v>52.970741161134264</v>
      </c>
      <c r="G77" s="12">
        <v>10053.1</v>
      </c>
    </row>
    <row r="78" spans="1:7" ht="21" customHeight="1" x14ac:dyDescent="0.25">
      <c r="A78" s="229" t="s">
        <v>49</v>
      </c>
      <c r="B78" s="230"/>
      <c r="C78" s="230"/>
      <c r="D78" s="230"/>
      <c r="E78" s="230"/>
      <c r="F78" s="230"/>
      <c r="G78" s="230"/>
    </row>
    <row r="79" spans="1:7" ht="47.25" x14ac:dyDescent="0.25">
      <c r="A79" s="20">
        <v>61</v>
      </c>
      <c r="B79" s="116" t="s">
        <v>281</v>
      </c>
      <c r="C79" s="12">
        <v>100</v>
      </c>
      <c r="D79" s="20" t="s">
        <v>130</v>
      </c>
      <c r="E79" s="13">
        <v>3.0082825441475234</v>
      </c>
      <c r="F79" s="13">
        <v>56.127959014312403</v>
      </c>
      <c r="G79" s="12">
        <v>14680</v>
      </c>
    </row>
    <row r="80" spans="1:7" ht="47.25" x14ac:dyDescent="0.25">
      <c r="A80" s="20">
        <v>62</v>
      </c>
      <c r="B80" s="128" t="s">
        <v>840</v>
      </c>
      <c r="C80" s="12">
        <v>100</v>
      </c>
      <c r="D80" s="20" t="s">
        <v>130</v>
      </c>
      <c r="E80" s="13">
        <v>3.8209095171120486</v>
      </c>
      <c r="F80" s="13">
        <v>25.205667362645272</v>
      </c>
      <c r="G80" s="12">
        <v>6651.7</v>
      </c>
    </row>
    <row r="81" spans="1:7" ht="47.25" x14ac:dyDescent="0.25">
      <c r="A81" s="20">
        <v>63</v>
      </c>
      <c r="B81" s="128" t="s">
        <v>841</v>
      </c>
      <c r="C81" s="12">
        <v>100</v>
      </c>
      <c r="D81" s="20" t="s">
        <v>130</v>
      </c>
      <c r="E81" s="13">
        <v>93.170807938740424</v>
      </c>
      <c r="F81" s="13">
        <v>18.666373623042322</v>
      </c>
      <c r="G81" s="12">
        <v>4877</v>
      </c>
    </row>
    <row r="82" spans="1:7" x14ac:dyDescent="0.25">
      <c r="A82" s="242" t="s">
        <v>26</v>
      </c>
      <c r="B82" s="242"/>
      <c r="C82" s="242"/>
      <c r="D82" s="242"/>
      <c r="E82" s="242"/>
      <c r="F82" s="242"/>
      <c r="G82" s="242"/>
    </row>
    <row r="83" spans="1:7" ht="47.25" x14ac:dyDescent="0.25">
      <c r="A83" s="12">
        <v>64</v>
      </c>
      <c r="B83" s="129" t="s">
        <v>492</v>
      </c>
      <c r="C83" s="12">
        <v>100</v>
      </c>
      <c r="D83" s="20" t="s">
        <v>130</v>
      </c>
      <c r="E83" s="17">
        <v>6.5930956423316349</v>
      </c>
      <c r="F83" s="17">
        <v>16.320139336643695</v>
      </c>
      <c r="G83" s="17">
        <v>8826</v>
      </c>
    </row>
    <row r="84" spans="1:7" ht="47.25" x14ac:dyDescent="0.25">
      <c r="A84" s="12">
        <v>65</v>
      </c>
      <c r="B84" s="129" t="s">
        <v>495</v>
      </c>
      <c r="C84" s="12">
        <v>100</v>
      </c>
      <c r="D84" s="20" t="s">
        <v>130</v>
      </c>
      <c r="E84" s="17">
        <v>3.3672891907187323</v>
      </c>
      <c r="F84" s="17">
        <v>6.9080774501840807</v>
      </c>
      <c r="G84" s="12">
        <v>4949.8999999999996</v>
      </c>
    </row>
    <row r="85" spans="1:7" ht="47.25" x14ac:dyDescent="0.25">
      <c r="A85" s="12">
        <v>66</v>
      </c>
      <c r="B85" s="129" t="s">
        <v>324</v>
      </c>
      <c r="C85" s="12">
        <v>100</v>
      </c>
      <c r="D85" s="20" t="s">
        <v>130</v>
      </c>
      <c r="E85" s="17">
        <v>33.191850594227503</v>
      </c>
      <c r="F85" s="17">
        <v>23.434905057373097</v>
      </c>
      <c r="G85" s="17">
        <v>16782</v>
      </c>
    </row>
    <row r="86" spans="1:7" ht="47.25" x14ac:dyDescent="0.25">
      <c r="A86" s="12">
        <v>67</v>
      </c>
      <c r="B86" s="129" t="s">
        <v>496</v>
      </c>
      <c r="C86" s="12">
        <v>100</v>
      </c>
      <c r="D86" s="20" t="s">
        <v>130</v>
      </c>
      <c r="E86" s="17">
        <v>4.3859649122807012</v>
      </c>
      <c r="F86" s="17">
        <v>7.8300104111714948</v>
      </c>
      <c r="G86" s="12">
        <v>5610.5</v>
      </c>
    </row>
    <row r="87" spans="1:7" ht="47.25" x14ac:dyDescent="0.25">
      <c r="A87" s="12">
        <v>68</v>
      </c>
      <c r="B87" s="129" t="s">
        <v>493</v>
      </c>
      <c r="C87" s="12">
        <v>100</v>
      </c>
      <c r="D87" s="20" t="s">
        <v>130</v>
      </c>
      <c r="E87" s="17">
        <v>9.3378607809847214</v>
      </c>
      <c r="F87" s="17">
        <v>19.47531045108564</v>
      </c>
      <c r="G87" s="12">
        <v>13954.8</v>
      </c>
    </row>
    <row r="88" spans="1:7" ht="47.25" x14ac:dyDescent="0.25">
      <c r="A88" s="12">
        <v>69</v>
      </c>
      <c r="B88" s="129" t="s">
        <v>498</v>
      </c>
      <c r="C88" s="12">
        <v>100</v>
      </c>
      <c r="D88" s="20" t="s">
        <v>130</v>
      </c>
      <c r="E88" s="17">
        <v>3.5087719298245612</v>
      </c>
      <c r="F88" s="17">
        <v>6.629934490564354</v>
      </c>
      <c r="G88" s="12">
        <v>4750.6000000000004</v>
      </c>
    </row>
    <row r="89" spans="1:7" ht="47.25" x14ac:dyDescent="0.25">
      <c r="A89" s="12">
        <v>70</v>
      </c>
      <c r="B89" s="129" t="s">
        <v>494</v>
      </c>
      <c r="C89" s="12">
        <v>100</v>
      </c>
      <c r="D89" s="20" t="s">
        <v>130</v>
      </c>
      <c r="E89" s="17">
        <v>14.431239388794568</v>
      </c>
      <c r="F89" s="17">
        <v>10.760071343041124</v>
      </c>
      <c r="G89" s="17">
        <v>7710</v>
      </c>
    </row>
    <row r="90" spans="1:7" ht="47.25" x14ac:dyDescent="0.25">
      <c r="A90" s="12">
        <v>71</v>
      </c>
      <c r="B90" s="127" t="s">
        <v>497</v>
      </c>
      <c r="C90" s="12">
        <v>100</v>
      </c>
      <c r="D90" s="20" t="s">
        <v>130</v>
      </c>
      <c r="E90" s="17">
        <v>25.183927560837578</v>
      </c>
      <c r="F90" s="17">
        <v>8.6415514599365295</v>
      </c>
      <c r="G90" s="17">
        <v>6190</v>
      </c>
    </row>
    <row r="91" spans="1:7" x14ac:dyDescent="0.25">
      <c r="A91" s="221" t="s">
        <v>52</v>
      </c>
      <c r="B91" s="222"/>
      <c r="C91" s="222"/>
      <c r="D91" s="222"/>
      <c r="E91" s="222"/>
      <c r="F91" s="222"/>
      <c r="G91" s="222"/>
    </row>
    <row r="92" spans="1:7" ht="47.25" x14ac:dyDescent="0.25">
      <c r="A92" s="12">
        <v>72</v>
      </c>
      <c r="B92" s="130" t="s">
        <v>919</v>
      </c>
      <c r="C92" s="12">
        <v>100</v>
      </c>
      <c r="D92" s="20" t="s">
        <v>130</v>
      </c>
      <c r="E92" s="13">
        <v>22.737068965517242</v>
      </c>
      <c r="F92" s="13">
        <v>16.384238910190465</v>
      </c>
      <c r="G92" s="12">
        <v>5255.9</v>
      </c>
    </row>
    <row r="93" spans="1:7" ht="63" x14ac:dyDescent="0.25">
      <c r="A93" s="12">
        <v>73</v>
      </c>
      <c r="B93" s="130" t="s">
        <v>77</v>
      </c>
      <c r="C93" s="12">
        <v>100</v>
      </c>
      <c r="D93" s="20" t="s">
        <v>130</v>
      </c>
      <c r="E93" s="13">
        <v>53.232758620689658</v>
      </c>
      <c r="F93" s="13">
        <v>41.913713020979451</v>
      </c>
      <c r="G93" s="12">
        <v>13445.5</v>
      </c>
    </row>
    <row r="94" spans="1:7" ht="47.25" x14ac:dyDescent="0.25">
      <c r="A94" s="12">
        <v>74</v>
      </c>
      <c r="B94" s="160" t="s">
        <v>79</v>
      </c>
      <c r="C94" s="161">
        <v>100</v>
      </c>
      <c r="D94" s="20" t="s">
        <v>130</v>
      </c>
      <c r="E94" s="13">
        <v>5.3879310344827583E-2</v>
      </c>
      <c r="F94" s="162">
        <v>25.738645219614071</v>
      </c>
      <c r="G94" s="161">
        <v>8026.9</v>
      </c>
    </row>
    <row r="95" spans="1:7" ht="63" x14ac:dyDescent="0.25">
      <c r="A95" s="12">
        <v>75</v>
      </c>
      <c r="B95" s="160" t="s">
        <v>78</v>
      </c>
      <c r="C95" s="161">
        <v>100</v>
      </c>
      <c r="D95" s="20" t="s">
        <v>130</v>
      </c>
      <c r="E95" s="13">
        <v>23.976293103448278</v>
      </c>
      <c r="F95" s="162">
        <v>15.963402849215996</v>
      </c>
      <c r="G95" s="161">
        <v>5120.8999999999996</v>
      </c>
    </row>
    <row r="96" spans="1:7" x14ac:dyDescent="0.25">
      <c r="A96" s="242" t="s">
        <v>509</v>
      </c>
      <c r="B96" s="242"/>
      <c r="C96" s="242"/>
      <c r="D96" s="242"/>
      <c r="E96" s="242"/>
      <c r="F96" s="242"/>
      <c r="G96" s="242"/>
    </row>
    <row r="97" spans="1:7" ht="47.25" x14ac:dyDescent="0.25">
      <c r="A97" s="11">
        <v>76</v>
      </c>
      <c r="B97" s="127" t="s">
        <v>578</v>
      </c>
      <c r="C97" s="163">
        <v>100</v>
      </c>
      <c r="D97" s="158" t="s">
        <v>130</v>
      </c>
      <c r="E97" s="13">
        <v>20.776495278069255</v>
      </c>
      <c r="F97" s="13">
        <v>20.792609025380777</v>
      </c>
      <c r="G97" s="12">
        <v>11493.2</v>
      </c>
    </row>
    <row r="98" spans="1:7" ht="47.25" x14ac:dyDescent="0.25">
      <c r="A98" s="11">
        <v>77</v>
      </c>
      <c r="B98" s="127" t="s">
        <v>596</v>
      </c>
      <c r="C98" s="163">
        <v>100</v>
      </c>
      <c r="D98" s="158" t="s">
        <v>130</v>
      </c>
      <c r="E98" s="13">
        <v>18.520461699895069</v>
      </c>
      <c r="F98" s="13">
        <v>21.238420593801159</v>
      </c>
      <c r="G98" s="12">
        <v>11667.6</v>
      </c>
    </row>
    <row r="99" spans="1:7" ht="47.25" x14ac:dyDescent="0.25">
      <c r="A99" s="11">
        <v>78</v>
      </c>
      <c r="B99" s="127" t="s">
        <v>597</v>
      </c>
      <c r="C99" s="163">
        <v>100</v>
      </c>
      <c r="D99" s="158" t="s">
        <v>130</v>
      </c>
      <c r="E99" s="13">
        <v>30.272822665267572</v>
      </c>
      <c r="F99" s="13">
        <v>16.676471213613901</v>
      </c>
      <c r="G99" s="12">
        <v>9172.2999999999993</v>
      </c>
    </row>
    <row r="100" spans="1:7" ht="47.25" x14ac:dyDescent="0.25">
      <c r="A100" s="11">
        <v>79</v>
      </c>
      <c r="B100" s="127" t="s">
        <v>593</v>
      </c>
      <c r="C100" s="163">
        <v>100</v>
      </c>
      <c r="D100" s="158" t="s">
        <v>130</v>
      </c>
      <c r="E100" s="13">
        <v>3.6726128016789086</v>
      </c>
      <c r="F100" s="13">
        <v>7.5624951272582939</v>
      </c>
      <c r="G100" s="12">
        <v>4208</v>
      </c>
    </row>
    <row r="101" spans="1:7" ht="63" x14ac:dyDescent="0.25">
      <c r="A101" s="11">
        <v>80</v>
      </c>
      <c r="B101" s="127" t="s">
        <v>594</v>
      </c>
      <c r="C101" s="163">
        <v>100</v>
      </c>
      <c r="D101" s="158" t="s">
        <v>130</v>
      </c>
      <c r="E101" s="13">
        <v>26.757607555089191</v>
      </c>
      <c r="F101" s="13">
        <v>33.730004039945847</v>
      </c>
      <c r="G101" s="12">
        <v>18764</v>
      </c>
    </row>
    <row r="102" spans="1:7" x14ac:dyDescent="0.25">
      <c r="A102" s="242" t="s">
        <v>30</v>
      </c>
      <c r="B102" s="242"/>
      <c r="C102" s="242"/>
      <c r="D102" s="242"/>
      <c r="E102" s="242"/>
      <c r="F102" s="242"/>
      <c r="G102" s="242"/>
    </row>
    <row r="103" spans="1:7" ht="47.25" x14ac:dyDescent="0.25">
      <c r="A103" s="20">
        <v>81</v>
      </c>
      <c r="B103" s="127" t="s">
        <v>390</v>
      </c>
      <c r="C103" s="12">
        <v>100</v>
      </c>
      <c r="D103" s="20" t="s">
        <v>130</v>
      </c>
      <c r="E103" s="13">
        <v>100</v>
      </c>
      <c r="F103" s="13">
        <v>100</v>
      </c>
      <c r="G103" s="13">
        <v>10108.6</v>
      </c>
    </row>
    <row r="104" spans="1:7" ht="15.75" customHeight="1" x14ac:dyDescent="0.25">
      <c r="A104" s="243" t="s">
        <v>31</v>
      </c>
      <c r="B104" s="243"/>
      <c r="C104" s="243"/>
      <c r="D104" s="243"/>
      <c r="E104" s="243"/>
      <c r="F104" s="243"/>
      <c r="G104" s="243"/>
    </row>
    <row r="105" spans="1:7" ht="47.25" x14ac:dyDescent="0.25">
      <c r="A105" s="15">
        <v>82</v>
      </c>
      <c r="B105" s="124" t="s">
        <v>374</v>
      </c>
      <c r="C105" s="12">
        <v>100</v>
      </c>
      <c r="D105" s="20" t="s">
        <v>130</v>
      </c>
      <c r="E105" s="13">
        <v>31.985294117647058</v>
      </c>
      <c r="F105" s="13">
        <v>30.940451246545809</v>
      </c>
      <c r="G105" s="12">
        <v>2888.6</v>
      </c>
    </row>
    <row r="106" spans="1:7" ht="47.25" x14ac:dyDescent="0.25">
      <c r="A106" s="15">
        <v>83</v>
      </c>
      <c r="B106" s="124" t="s">
        <v>80</v>
      </c>
      <c r="C106" s="12">
        <v>100</v>
      </c>
      <c r="D106" s="20" t="s">
        <v>130</v>
      </c>
      <c r="E106" s="13">
        <v>68.014705882352942</v>
      </c>
      <c r="F106" s="13">
        <v>69.059548753454195</v>
      </c>
      <c r="G106" s="12">
        <v>7216.8</v>
      </c>
    </row>
    <row r="107" spans="1:7" x14ac:dyDescent="0.25">
      <c r="A107" s="211" t="s">
        <v>612</v>
      </c>
      <c r="B107" s="211"/>
      <c r="C107" s="211"/>
      <c r="D107" s="211"/>
      <c r="E107" s="211"/>
      <c r="F107" s="211"/>
      <c r="G107" s="211"/>
    </row>
    <row r="108" spans="1:7" ht="47.25" x14ac:dyDescent="0.25">
      <c r="A108" s="12">
        <v>84</v>
      </c>
      <c r="B108" s="134" t="s">
        <v>638</v>
      </c>
      <c r="C108" s="12">
        <v>100</v>
      </c>
      <c r="D108" s="158" t="s">
        <v>130</v>
      </c>
      <c r="E108" s="22">
        <v>14.085702163767502</v>
      </c>
      <c r="F108" s="22">
        <v>33.843052520289618</v>
      </c>
      <c r="G108" s="11">
        <v>10785</v>
      </c>
    </row>
    <row r="109" spans="1:7" ht="47.25" x14ac:dyDescent="0.25">
      <c r="A109" s="12">
        <v>85</v>
      </c>
      <c r="B109" s="134" t="s">
        <v>639</v>
      </c>
      <c r="C109" s="12">
        <v>100</v>
      </c>
      <c r="D109" s="158" t="s">
        <v>130</v>
      </c>
      <c r="E109" s="22">
        <v>15.910055154857869</v>
      </c>
      <c r="F109" s="22">
        <v>13.543878900338136</v>
      </c>
      <c r="G109" s="11">
        <v>4394</v>
      </c>
    </row>
    <row r="110" spans="1:7" ht="47.25" x14ac:dyDescent="0.25">
      <c r="A110" s="12">
        <v>86</v>
      </c>
      <c r="B110" s="134" t="s">
        <v>131</v>
      </c>
      <c r="C110" s="12">
        <v>100</v>
      </c>
      <c r="D110" s="158" t="s">
        <v>130</v>
      </c>
      <c r="E110" s="22">
        <v>39.372083156554943</v>
      </c>
      <c r="F110" s="22">
        <v>32.705046127480145</v>
      </c>
      <c r="G110" s="11">
        <v>10610.4</v>
      </c>
    </row>
    <row r="111" spans="1:7" ht="47.25" x14ac:dyDescent="0.25">
      <c r="A111" s="12">
        <v>87</v>
      </c>
      <c r="B111" s="134" t="s">
        <v>640</v>
      </c>
      <c r="C111" s="12">
        <v>100</v>
      </c>
      <c r="D111" s="158" t="s">
        <v>130</v>
      </c>
      <c r="E111" s="22">
        <v>30.632159524819684</v>
      </c>
      <c r="F111" s="22">
        <v>19.908022451892105</v>
      </c>
      <c r="G111" s="11">
        <v>6458</v>
      </c>
    </row>
    <row r="112" spans="1:7" x14ac:dyDescent="0.25">
      <c r="A112" s="221" t="s">
        <v>35</v>
      </c>
      <c r="B112" s="222"/>
      <c r="C112" s="222"/>
      <c r="D112" s="222"/>
      <c r="E112" s="222"/>
      <c r="F112" s="222"/>
      <c r="G112" s="222"/>
    </row>
    <row r="113" spans="1:7" ht="63" x14ac:dyDescent="0.25">
      <c r="A113" s="144">
        <v>88</v>
      </c>
      <c r="B113" s="127" t="s">
        <v>1553</v>
      </c>
      <c r="C113" s="12">
        <v>100</v>
      </c>
      <c r="D113" s="11" t="s">
        <v>217</v>
      </c>
      <c r="E113" s="13">
        <v>18.998422530893571</v>
      </c>
      <c r="F113" s="13">
        <v>13.426358814592279</v>
      </c>
      <c r="G113" s="13">
        <v>12198.2</v>
      </c>
    </row>
    <row r="114" spans="1:7" ht="47.25" x14ac:dyDescent="0.25">
      <c r="A114" s="144">
        <v>89</v>
      </c>
      <c r="B114" s="127" t="s">
        <v>1554</v>
      </c>
      <c r="C114" s="12">
        <v>100</v>
      </c>
      <c r="D114" s="11" t="s">
        <v>217</v>
      </c>
      <c r="E114" s="13">
        <v>30.253794800753703</v>
      </c>
      <c r="F114" s="13">
        <v>14.662935943222379</v>
      </c>
      <c r="G114" s="13">
        <v>12973.5</v>
      </c>
    </row>
    <row r="115" spans="1:7" ht="63" x14ac:dyDescent="0.25">
      <c r="A115" s="144">
        <v>90</v>
      </c>
      <c r="B115" s="127" t="s">
        <v>1555</v>
      </c>
      <c r="C115" s="12">
        <v>100</v>
      </c>
      <c r="D115" s="11" t="s">
        <v>217</v>
      </c>
      <c r="E115" s="13">
        <v>18.151640116450494</v>
      </c>
      <c r="F115" s="13">
        <v>15.402375303635132</v>
      </c>
      <c r="G115" s="13">
        <v>13499</v>
      </c>
    </row>
    <row r="116" spans="1:7" ht="47.25" x14ac:dyDescent="0.25">
      <c r="A116" s="144">
        <v>91</v>
      </c>
      <c r="B116" s="127" t="s">
        <v>1556</v>
      </c>
      <c r="C116" s="12">
        <v>100</v>
      </c>
      <c r="D116" s="11" t="s">
        <v>217</v>
      </c>
      <c r="E116" s="13">
        <v>13.025996913741334</v>
      </c>
      <c r="F116" s="13">
        <v>17.631711688398337</v>
      </c>
      <c r="G116" s="13">
        <v>15421.4</v>
      </c>
    </row>
    <row r="117" spans="1:7" ht="63" x14ac:dyDescent="0.25">
      <c r="A117" s="144">
        <v>92</v>
      </c>
      <c r="B117" s="127" t="s">
        <v>1557</v>
      </c>
      <c r="C117" s="12">
        <v>100</v>
      </c>
      <c r="D117" s="11" t="s">
        <v>217</v>
      </c>
      <c r="E117" s="13">
        <v>19.570145638160906</v>
      </c>
      <c r="F117" s="13">
        <v>38.876618250151886</v>
      </c>
      <c r="G117" s="13">
        <v>34883.199999999997</v>
      </c>
    </row>
    <row r="118" spans="1:7" x14ac:dyDescent="0.25">
      <c r="A118" s="242" t="s">
        <v>40</v>
      </c>
      <c r="B118" s="242"/>
      <c r="C118" s="242"/>
      <c r="D118" s="242"/>
      <c r="E118" s="242"/>
      <c r="F118" s="242"/>
      <c r="G118" s="242"/>
    </row>
    <row r="119" spans="1:7" ht="47.25" x14ac:dyDescent="0.25">
      <c r="A119" s="12">
        <v>93</v>
      </c>
      <c r="B119" s="164" t="s">
        <v>285</v>
      </c>
      <c r="C119" s="12">
        <v>100</v>
      </c>
      <c r="D119" s="20" t="s">
        <v>130</v>
      </c>
      <c r="E119" s="13">
        <v>52.653061224489797</v>
      </c>
      <c r="F119" s="13">
        <v>16.812451234035564</v>
      </c>
      <c r="G119" s="12">
        <v>8188</v>
      </c>
    </row>
    <row r="120" spans="1:7" ht="47.25" x14ac:dyDescent="0.25">
      <c r="A120" s="12">
        <v>94</v>
      </c>
      <c r="B120" s="164" t="s">
        <v>286</v>
      </c>
      <c r="C120" s="12">
        <v>100</v>
      </c>
      <c r="D120" s="20" t="s">
        <v>130</v>
      </c>
      <c r="E120" s="13">
        <v>16.640502354788069</v>
      </c>
      <c r="F120" s="13">
        <v>5.0901400353168249</v>
      </c>
      <c r="G120" s="12">
        <v>2479</v>
      </c>
    </row>
    <row r="121" spans="1:7" ht="47.25" x14ac:dyDescent="0.25">
      <c r="A121" s="12">
        <v>95</v>
      </c>
      <c r="B121" s="164" t="s">
        <v>288</v>
      </c>
      <c r="C121" s="12">
        <v>100</v>
      </c>
      <c r="D121" s="20" t="s">
        <v>130</v>
      </c>
      <c r="E121" s="13">
        <v>9.4191522762951347</v>
      </c>
      <c r="F121" s="13">
        <v>4.87248983614636</v>
      </c>
      <c r="G121" s="12">
        <v>2373</v>
      </c>
    </row>
    <row r="122" spans="1:7" ht="47.25" x14ac:dyDescent="0.25">
      <c r="A122" s="12">
        <v>96</v>
      </c>
      <c r="B122" s="164" t="s">
        <v>282</v>
      </c>
      <c r="C122" s="12">
        <v>100</v>
      </c>
      <c r="D122" s="20" t="s">
        <v>130</v>
      </c>
      <c r="E122" s="13">
        <v>12.339089481946624</v>
      </c>
      <c r="F122" s="13">
        <v>46.125415794012561</v>
      </c>
      <c r="G122" s="12">
        <v>21467</v>
      </c>
    </row>
    <row r="123" spans="1:7" ht="47.25" x14ac:dyDescent="0.25">
      <c r="A123" s="12">
        <v>97</v>
      </c>
      <c r="B123" s="164" t="s">
        <v>283</v>
      </c>
      <c r="C123" s="12">
        <v>100</v>
      </c>
      <c r="D123" s="20" t="s">
        <v>130</v>
      </c>
      <c r="E123" s="13">
        <v>3.7676609105180532</v>
      </c>
      <c r="F123" s="13">
        <v>17.689211942014701</v>
      </c>
      <c r="G123" s="12">
        <v>8420</v>
      </c>
    </row>
    <row r="124" spans="1:7" ht="47.25" x14ac:dyDescent="0.25">
      <c r="A124" s="12">
        <v>98</v>
      </c>
      <c r="B124" s="134" t="s">
        <v>284</v>
      </c>
      <c r="C124" s="12">
        <v>100</v>
      </c>
      <c r="D124" s="20" t="s">
        <v>130</v>
      </c>
      <c r="E124" s="13">
        <v>5.1805337519623231</v>
      </c>
      <c r="F124" s="13">
        <v>9.410291158473985</v>
      </c>
      <c r="G124" s="12">
        <v>4443</v>
      </c>
    </row>
    <row r="125" spans="1:7" x14ac:dyDescent="0.25">
      <c r="A125" s="242" t="s">
        <v>670</v>
      </c>
      <c r="B125" s="242"/>
      <c r="C125" s="242"/>
      <c r="D125" s="242"/>
      <c r="E125" s="242"/>
      <c r="F125" s="242"/>
      <c r="G125" s="242"/>
    </row>
    <row r="126" spans="1:7" ht="47.25" x14ac:dyDescent="0.25">
      <c r="A126" s="11">
        <v>99</v>
      </c>
      <c r="B126" s="118" t="s">
        <v>706</v>
      </c>
      <c r="C126" s="138">
        <v>100</v>
      </c>
      <c r="D126" s="20" t="s">
        <v>130</v>
      </c>
      <c r="E126" s="139">
        <v>46.979865771812079</v>
      </c>
      <c r="F126" s="139">
        <v>54.85030967944958</v>
      </c>
      <c r="G126" s="139">
        <v>18223.400000000001</v>
      </c>
    </row>
    <row r="127" spans="1:7" ht="47.25" x14ac:dyDescent="0.25">
      <c r="A127" s="11">
        <v>100</v>
      </c>
      <c r="B127" s="118" t="s">
        <v>707</v>
      </c>
      <c r="C127" s="138">
        <v>100</v>
      </c>
      <c r="D127" s="20" t="s">
        <v>130</v>
      </c>
      <c r="E127" s="139">
        <v>17.114093959731544</v>
      </c>
      <c r="F127" s="139">
        <v>10.72249002302928</v>
      </c>
      <c r="G127" s="139">
        <v>3640.5</v>
      </c>
    </row>
    <row r="128" spans="1:7" ht="47.25" x14ac:dyDescent="0.25">
      <c r="A128" s="11">
        <v>101</v>
      </c>
      <c r="B128" s="118" t="s">
        <v>708</v>
      </c>
      <c r="C128" s="138">
        <v>100</v>
      </c>
      <c r="D128" s="20" t="s">
        <v>130</v>
      </c>
      <c r="E128" s="139">
        <v>22.035794183445191</v>
      </c>
      <c r="F128" s="139">
        <v>19.145484973752342</v>
      </c>
      <c r="G128" s="139">
        <v>6556.5</v>
      </c>
    </row>
    <row r="129" spans="1:7" ht="47.25" x14ac:dyDescent="0.25">
      <c r="A129" s="11">
        <v>102</v>
      </c>
      <c r="B129" s="118" t="s">
        <v>709</v>
      </c>
      <c r="C129" s="138">
        <v>100</v>
      </c>
      <c r="D129" s="20" t="s">
        <v>130</v>
      </c>
      <c r="E129" s="139">
        <v>13.870246085011187</v>
      </c>
      <c r="F129" s="139">
        <v>15.281715323768793</v>
      </c>
      <c r="G129" s="139">
        <v>5307.6</v>
      </c>
    </row>
    <row r="130" spans="1:7" x14ac:dyDescent="0.25">
      <c r="A130" s="221" t="s">
        <v>735</v>
      </c>
      <c r="B130" s="222"/>
      <c r="C130" s="222"/>
      <c r="D130" s="222"/>
      <c r="E130" s="222"/>
      <c r="F130" s="222"/>
      <c r="G130" s="222"/>
    </row>
    <row r="131" spans="1:7" ht="47.25" x14ac:dyDescent="0.25">
      <c r="A131" s="12">
        <v>103</v>
      </c>
      <c r="B131" s="124" t="s">
        <v>758</v>
      </c>
      <c r="C131" s="12">
        <v>100</v>
      </c>
      <c r="D131" s="158" t="s">
        <v>130</v>
      </c>
      <c r="E131" s="17">
        <v>78.786840301576419</v>
      </c>
      <c r="F131" s="17">
        <v>29.376582467752549</v>
      </c>
      <c r="G131" s="18">
        <v>14282</v>
      </c>
    </row>
    <row r="132" spans="1:7" ht="47.25" x14ac:dyDescent="0.25">
      <c r="A132" s="12">
        <v>104</v>
      </c>
      <c r="B132" s="134" t="s">
        <v>760</v>
      </c>
      <c r="C132" s="12">
        <v>100</v>
      </c>
      <c r="D132" s="158" t="s">
        <v>130</v>
      </c>
      <c r="E132" s="17">
        <v>0.51405071967100757</v>
      </c>
      <c r="F132" s="17">
        <v>38.880360453757049</v>
      </c>
      <c r="G132" s="17">
        <v>17810</v>
      </c>
    </row>
    <row r="133" spans="1:7" ht="47.25" x14ac:dyDescent="0.25">
      <c r="A133" s="12">
        <v>105</v>
      </c>
      <c r="B133" s="134" t="s">
        <v>761</v>
      </c>
      <c r="C133" s="12">
        <v>100</v>
      </c>
      <c r="D133" s="158" t="s">
        <v>130</v>
      </c>
      <c r="E133" s="17">
        <v>0.30843043180260449</v>
      </c>
      <c r="F133" s="17">
        <v>11.961960964134054</v>
      </c>
      <c r="G133" s="17">
        <v>5659</v>
      </c>
    </row>
    <row r="134" spans="1:7" ht="47.25" x14ac:dyDescent="0.25">
      <c r="A134" s="12">
        <v>106</v>
      </c>
      <c r="B134" s="134" t="s">
        <v>762</v>
      </c>
      <c r="C134" s="12">
        <v>100</v>
      </c>
      <c r="D134" s="158" t="s">
        <v>130</v>
      </c>
      <c r="E134" s="17">
        <v>0.30843043180260449</v>
      </c>
      <c r="F134" s="17">
        <v>10.899340098486812</v>
      </c>
      <c r="G134" s="17">
        <v>5169</v>
      </c>
    </row>
    <row r="135" spans="1:7" ht="47.25" x14ac:dyDescent="0.25">
      <c r="A135" s="12">
        <v>107</v>
      </c>
      <c r="B135" s="124" t="s">
        <v>763</v>
      </c>
      <c r="C135" s="12">
        <v>100</v>
      </c>
      <c r="D135" s="158" t="s">
        <v>130</v>
      </c>
      <c r="E135" s="17">
        <v>20.082248115147362</v>
      </c>
      <c r="F135" s="17">
        <v>8.8817560158695343</v>
      </c>
      <c r="G135" s="18">
        <v>3996</v>
      </c>
    </row>
    <row r="137" spans="1:7" hidden="1" x14ac:dyDescent="0.25">
      <c r="G137" s="154">
        <v>1359635.9999999998</v>
      </c>
    </row>
  </sheetData>
  <mergeCells count="30">
    <mergeCell ref="A96:G96"/>
    <mergeCell ref="F3:F5"/>
    <mergeCell ref="G3:G5"/>
    <mergeCell ref="A1:G1"/>
    <mergeCell ref="A3:A5"/>
    <mergeCell ref="B3:B5"/>
    <mergeCell ref="C3:C5"/>
    <mergeCell ref="D3:D5"/>
    <mergeCell ref="E3:E5"/>
    <mergeCell ref="A6:G6"/>
    <mergeCell ref="A11:G11"/>
    <mergeCell ref="A24:G24"/>
    <mergeCell ref="A36:G36"/>
    <mergeCell ref="A39:G39"/>
    <mergeCell ref="A130:G130"/>
    <mergeCell ref="A50:G50"/>
    <mergeCell ref="A53:G53"/>
    <mergeCell ref="A57:G57"/>
    <mergeCell ref="A61:G61"/>
    <mergeCell ref="A78:G78"/>
    <mergeCell ref="A107:G107"/>
    <mergeCell ref="A102:G102"/>
    <mergeCell ref="A104:G104"/>
    <mergeCell ref="A125:G125"/>
    <mergeCell ref="A70:G70"/>
    <mergeCell ref="A74:G74"/>
    <mergeCell ref="A112:G112"/>
    <mergeCell ref="A118:G118"/>
    <mergeCell ref="A82:G82"/>
    <mergeCell ref="A91:G91"/>
  </mergeCells>
  <pageMargins left="0.39370078740157483" right="0.39370078740157483" top="0.98425196850393704" bottom="0.59055118110236227" header="0.11811023622047245" footer="0.11811023622047245"/>
  <pageSetup paperSize="9" scale="62" fitToHeight="0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="75" zoomScaleNormal="75" workbookViewId="0">
      <selection activeCell="K7" sqref="K7"/>
    </sheetView>
  </sheetViews>
  <sheetFormatPr defaultColWidth="9.140625" defaultRowHeight="15.75" x14ac:dyDescent="0.25"/>
  <cols>
    <col min="1" max="1" width="6.28515625" style="26" customWidth="1"/>
    <col min="2" max="2" width="28.85546875" style="26" customWidth="1"/>
    <col min="3" max="3" width="20.28515625" style="26" customWidth="1"/>
    <col min="4" max="4" width="17.42578125" style="26" customWidth="1"/>
    <col min="5" max="5" width="23.42578125" style="26" customWidth="1"/>
    <col min="6" max="6" width="21.5703125" style="26" customWidth="1"/>
    <col min="7" max="7" width="21.28515625" style="26" customWidth="1"/>
    <col min="8" max="16384" width="9.140625" style="27"/>
  </cols>
  <sheetData>
    <row r="1" spans="1:7" ht="33.75" customHeight="1" x14ac:dyDescent="0.25">
      <c r="A1" s="214" t="s">
        <v>1793</v>
      </c>
      <c r="B1" s="214"/>
      <c r="C1" s="214"/>
      <c r="D1" s="214"/>
      <c r="E1" s="214"/>
      <c r="F1" s="214"/>
      <c r="G1" s="214"/>
    </row>
    <row r="3" spans="1:7" ht="22.5" customHeight="1" x14ac:dyDescent="0.25">
      <c r="A3" s="210" t="s">
        <v>0</v>
      </c>
      <c r="B3" s="239" t="s">
        <v>1</v>
      </c>
      <c r="C3" s="239" t="s">
        <v>2</v>
      </c>
      <c r="D3" s="239" t="s">
        <v>5</v>
      </c>
      <c r="E3" s="208" t="s">
        <v>4</v>
      </c>
      <c r="F3" s="208" t="s">
        <v>3</v>
      </c>
      <c r="G3" s="245" t="s">
        <v>187</v>
      </c>
    </row>
    <row r="4" spans="1:7" ht="26.25" customHeight="1" x14ac:dyDescent="0.25">
      <c r="A4" s="210"/>
      <c r="B4" s="239"/>
      <c r="C4" s="239"/>
      <c r="D4" s="239"/>
      <c r="E4" s="208"/>
      <c r="F4" s="208"/>
      <c r="G4" s="245"/>
    </row>
    <row r="5" spans="1:7" ht="130.5" customHeight="1" x14ac:dyDescent="0.25">
      <c r="A5" s="210"/>
      <c r="B5" s="239"/>
      <c r="C5" s="239"/>
      <c r="D5" s="239"/>
      <c r="E5" s="208"/>
      <c r="F5" s="208"/>
      <c r="G5" s="245"/>
    </row>
    <row r="6" spans="1:7" ht="75" x14ac:dyDescent="0.25">
      <c r="A6" s="47">
        <v>1</v>
      </c>
      <c r="B6" s="48" t="s">
        <v>1588</v>
      </c>
      <c r="C6" s="49">
        <v>100</v>
      </c>
      <c r="D6" s="50" t="s">
        <v>280</v>
      </c>
      <c r="E6" s="10">
        <v>4.879601145645486</v>
      </c>
      <c r="F6" s="10">
        <v>6.6682354113842948</v>
      </c>
      <c r="G6" s="51">
        <v>106220.6</v>
      </c>
    </row>
    <row r="7" spans="1:7" ht="78.75" customHeight="1" x14ac:dyDescent="0.25">
      <c r="A7" s="47">
        <v>2</v>
      </c>
      <c r="B7" s="52" t="s">
        <v>1589</v>
      </c>
      <c r="C7" s="49">
        <v>100</v>
      </c>
      <c r="D7" s="50" t="s">
        <v>280</v>
      </c>
      <c r="E7" s="10">
        <v>8.1468123475124639</v>
      </c>
      <c r="F7" s="10">
        <v>5.5373911331202352</v>
      </c>
      <c r="G7" s="51">
        <v>92758.6</v>
      </c>
    </row>
    <row r="8" spans="1:7" ht="78.75" customHeight="1" x14ac:dyDescent="0.25">
      <c r="A8" s="47">
        <v>3</v>
      </c>
      <c r="B8" s="53" t="s">
        <v>1590</v>
      </c>
      <c r="C8" s="49">
        <v>100</v>
      </c>
      <c r="D8" s="50" t="s">
        <v>280</v>
      </c>
      <c r="E8" s="10">
        <v>12.315688978466108</v>
      </c>
      <c r="F8" s="10">
        <v>2.4873304917523242</v>
      </c>
      <c r="G8" s="51">
        <v>37137.1</v>
      </c>
    </row>
    <row r="9" spans="1:7" ht="94.5" customHeight="1" x14ac:dyDescent="0.25">
      <c r="A9" s="47">
        <v>4</v>
      </c>
      <c r="B9" s="48" t="s">
        <v>1591</v>
      </c>
      <c r="C9" s="3">
        <v>100</v>
      </c>
      <c r="D9" s="50" t="s">
        <v>280</v>
      </c>
      <c r="E9" s="10">
        <v>14.047416993741383</v>
      </c>
      <c r="F9" s="10">
        <v>5.3763673803585625</v>
      </c>
      <c r="G9" s="55">
        <v>90521.1</v>
      </c>
    </row>
    <row r="10" spans="1:7" ht="78.75" customHeight="1" x14ac:dyDescent="0.25">
      <c r="A10" s="47">
        <v>5</v>
      </c>
      <c r="B10" s="48" t="s">
        <v>1592</v>
      </c>
      <c r="C10" s="19">
        <v>100</v>
      </c>
      <c r="D10" s="50" t="s">
        <v>280</v>
      </c>
      <c r="E10" s="10">
        <v>3.649093030656624</v>
      </c>
      <c r="F10" s="10">
        <v>5.7440848010504055</v>
      </c>
      <c r="G10" s="39">
        <v>99743.5</v>
      </c>
    </row>
    <row r="11" spans="1:7" ht="78.75" customHeight="1" x14ac:dyDescent="0.25">
      <c r="A11" s="47">
        <v>6</v>
      </c>
      <c r="B11" s="48" t="s">
        <v>1593</v>
      </c>
      <c r="C11" s="19">
        <v>100</v>
      </c>
      <c r="D11" s="50" t="s">
        <v>280</v>
      </c>
      <c r="E11" s="10">
        <v>5.6168452317810544</v>
      </c>
      <c r="F11" s="10">
        <v>4.4371343248850659</v>
      </c>
      <c r="G11" s="39">
        <v>82292.899999999994</v>
      </c>
    </row>
    <row r="12" spans="1:7" ht="78.75" customHeight="1" x14ac:dyDescent="0.25">
      <c r="A12" s="47">
        <v>7</v>
      </c>
      <c r="B12" s="48" t="s">
        <v>1594</v>
      </c>
      <c r="C12" s="19">
        <v>100</v>
      </c>
      <c r="D12" s="50" t="s">
        <v>280</v>
      </c>
      <c r="E12" s="10">
        <v>0.91492521480852873</v>
      </c>
      <c r="F12" s="10">
        <v>1.7744228029500375</v>
      </c>
      <c r="G12" s="39">
        <v>32040.1</v>
      </c>
    </row>
    <row r="13" spans="1:7" ht="77.25" customHeight="1" x14ac:dyDescent="0.25">
      <c r="A13" s="47">
        <v>8</v>
      </c>
      <c r="B13" s="52" t="s">
        <v>1595</v>
      </c>
      <c r="C13" s="19">
        <v>100</v>
      </c>
      <c r="D13" s="50" t="s">
        <v>280</v>
      </c>
      <c r="E13" s="10">
        <v>4.6860082741062907</v>
      </c>
      <c r="F13" s="10">
        <v>4.6045244763421085</v>
      </c>
      <c r="G13" s="39">
        <v>80481.430999999997</v>
      </c>
    </row>
    <row r="14" spans="1:7" ht="84.75" customHeight="1" x14ac:dyDescent="0.25">
      <c r="A14" s="47">
        <v>9</v>
      </c>
      <c r="B14" s="48" t="s">
        <v>1596</v>
      </c>
      <c r="C14" s="19">
        <v>100</v>
      </c>
      <c r="D14" s="50" t="s">
        <v>280</v>
      </c>
      <c r="E14" s="10">
        <v>3.5827941020473113</v>
      </c>
      <c r="F14" s="10">
        <v>2.5364332152576821</v>
      </c>
      <c r="G14" s="39">
        <v>41822.300000000003</v>
      </c>
    </row>
    <row r="15" spans="1:7" ht="78.75" customHeight="1" x14ac:dyDescent="0.25">
      <c r="A15" s="47">
        <v>10</v>
      </c>
      <c r="B15" s="48" t="s">
        <v>1597</v>
      </c>
      <c r="C15" s="19">
        <v>100</v>
      </c>
      <c r="D15" s="50" t="s">
        <v>280</v>
      </c>
      <c r="E15" s="10">
        <v>2.2700753155829001</v>
      </c>
      <c r="F15" s="10">
        <v>4.9668406496187023</v>
      </c>
      <c r="G15" s="39">
        <v>88587.3</v>
      </c>
    </row>
    <row r="16" spans="1:7" ht="63" customHeight="1" x14ac:dyDescent="0.25">
      <c r="A16" s="47">
        <v>11</v>
      </c>
      <c r="B16" s="48" t="s">
        <v>1598</v>
      </c>
      <c r="C16" s="19">
        <v>100</v>
      </c>
      <c r="D16" s="50" t="s">
        <v>280</v>
      </c>
      <c r="E16" s="10">
        <v>2.0473109154556064</v>
      </c>
      <c r="F16" s="10">
        <v>2.9024394488150422</v>
      </c>
      <c r="G16" s="39">
        <v>55074.9</v>
      </c>
    </row>
    <row r="17" spans="1:7" ht="63" customHeight="1" x14ac:dyDescent="0.25">
      <c r="A17" s="47">
        <v>12</v>
      </c>
      <c r="B17" s="48" t="s">
        <v>1599</v>
      </c>
      <c r="C17" s="19">
        <v>100</v>
      </c>
      <c r="D17" s="50" t="s">
        <v>280</v>
      </c>
      <c r="E17" s="10">
        <v>3.6782645592447225</v>
      </c>
      <c r="F17" s="10">
        <v>2.0085685035071936</v>
      </c>
      <c r="G17" s="39">
        <v>34986.199999999997</v>
      </c>
    </row>
    <row r="18" spans="1:7" ht="78.75" customHeight="1" x14ac:dyDescent="0.25">
      <c r="A18" s="47">
        <v>13</v>
      </c>
      <c r="B18" s="48" t="s">
        <v>1600</v>
      </c>
      <c r="C18" s="19">
        <v>100</v>
      </c>
      <c r="D18" s="50" t="s">
        <v>280</v>
      </c>
      <c r="E18" s="10">
        <v>1.8218945581839396</v>
      </c>
      <c r="F18" s="10">
        <v>2.7193893787308427</v>
      </c>
      <c r="G18" s="39">
        <v>49158.2</v>
      </c>
    </row>
    <row r="19" spans="1:7" ht="78.75" customHeight="1" x14ac:dyDescent="0.25">
      <c r="A19" s="47">
        <v>14</v>
      </c>
      <c r="B19" s="48" t="s">
        <v>1601</v>
      </c>
      <c r="C19" s="19">
        <v>100</v>
      </c>
      <c r="D19" s="50" t="s">
        <v>280</v>
      </c>
      <c r="E19" s="10">
        <v>1.7608995438633712</v>
      </c>
      <c r="F19" s="10">
        <v>2.7465857766944457</v>
      </c>
      <c r="G19" s="39">
        <v>51423.5</v>
      </c>
    </row>
    <row r="20" spans="1:7" ht="91.5" customHeight="1" x14ac:dyDescent="0.25">
      <c r="A20" s="47">
        <v>15</v>
      </c>
      <c r="B20" s="48" t="s">
        <v>1602</v>
      </c>
      <c r="C20" s="19">
        <v>100</v>
      </c>
      <c r="D20" s="50" t="s">
        <v>280</v>
      </c>
      <c r="E20" s="10">
        <v>2.9171528588098017</v>
      </c>
      <c r="F20" s="10">
        <v>2.7383167778890916</v>
      </c>
      <c r="G20" s="39">
        <v>50345</v>
      </c>
    </row>
    <row r="21" spans="1:7" ht="78.75" customHeight="1" x14ac:dyDescent="0.25">
      <c r="A21" s="47">
        <v>16</v>
      </c>
      <c r="B21" s="48" t="s">
        <v>1603</v>
      </c>
      <c r="C21" s="19">
        <v>100</v>
      </c>
      <c r="D21" s="50" t="s">
        <v>280</v>
      </c>
      <c r="E21" s="10">
        <v>2.4663201442664686</v>
      </c>
      <c r="F21" s="10">
        <v>3.617418300094128</v>
      </c>
      <c r="G21" s="39">
        <v>68328.600000000006</v>
      </c>
    </row>
    <row r="22" spans="1:7" ht="78.75" customHeight="1" x14ac:dyDescent="0.25">
      <c r="A22" s="47">
        <v>17</v>
      </c>
      <c r="B22" s="48" t="s">
        <v>1604</v>
      </c>
      <c r="C22" s="19">
        <v>100</v>
      </c>
      <c r="D22" s="50" t="s">
        <v>280</v>
      </c>
      <c r="E22" s="10">
        <v>2.7845550015911744</v>
      </c>
      <c r="F22" s="10">
        <v>2.5878053485298089</v>
      </c>
      <c r="G22" s="39">
        <v>46966</v>
      </c>
    </row>
    <row r="23" spans="1:7" ht="93.75" x14ac:dyDescent="0.25">
      <c r="A23" s="47">
        <v>18</v>
      </c>
      <c r="B23" s="48" t="s">
        <v>1605</v>
      </c>
      <c r="C23" s="19">
        <v>100</v>
      </c>
      <c r="D23" s="50" t="s">
        <v>280</v>
      </c>
      <c r="E23" s="10">
        <v>1.7449878009971358</v>
      </c>
      <c r="F23" s="10">
        <v>2.6412434272447873</v>
      </c>
      <c r="G23" s="39">
        <v>47438.3</v>
      </c>
    </row>
    <row r="24" spans="1:7" ht="93.75" x14ac:dyDescent="0.25">
      <c r="A24" s="47">
        <v>19</v>
      </c>
      <c r="B24" s="48" t="s">
        <v>1606</v>
      </c>
      <c r="C24" s="19">
        <v>100</v>
      </c>
      <c r="D24" s="50" t="s">
        <v>280</v>
      </c>
      <c r="E24" s="10">
        <v>0.59138644319507794</v>
      </c>
      <c r="F24" s="10">
        <v>2.51630068125777</v>
      </c>
      <c r="G24" s="39">
        <v>44751.4</v>
      </c>
    </row>
    <row r="25" spans="1:7" ht="78.75" customHeight="1" x14ac:dyDescent="0.25">
      <c r="A25" s="47">
        <v>20</v>
      </c>
      <c r="B25" s="48" t="s">
        <v>1607</v>
      </c>
      <c r="C25" s="19">
        <v>100</v>
      </c>
      <c r="D25" s="50" t="s">
        <v>280</v>
      </c>
      <c r="E25" s="10">
        <v>1.0448711148827834</v>
      </c>
      <c r="F25" s="10">
        <v>1.6986036486041638</v>
      </c>
      <c r="G25" s="39">
        <v>31443.8</v>
      </c>
    </row>
    <row r="26" spans="1:7" ht="63" customHeight="1" x14ac:dyDescent="0.25">
      <c r="A26" s="47">
        <v>21</v>
      </c>
      <c r="B26" s="48" t="s">
        <v>1608</v>
      </c>
      <c r="C26" s="19">
        <v>100</v>
      </c>
      <c r="D26" s="50" t="s">
        <v>280</v>
      </c>
      <c r="E26" s="10">
        <v>1.0342632863052934</v>
      </c>
      <c r="F26" s="10">
        <v>1.5655042265526622</v>
      </c>
      <c r="G26" s="39">
        <v>28957.553</v>
      </c>
    </row>
    <row r="27" spans="1:7" ht="80.25" customHeight="1" x14ac:dyDescent="0.25">
      <c r="A27" s="47">
        <v>22</v>
      </c>
      <c r="B27" s="48" t="s">
        <v>1609</v>
      </c>
      <c r="C27" s="19">
        <v>100</v>
      </c>
      <c r="D27" s="50" t="s">
        <v>280</v>
      </c>
      <c r="E27" s="10">
        <v>0.80089105760050916</v>
      </c>
      <c r="F27" s="10">
        <v>2.5032364457004022</v>
      </c>
      <c r="G27" s="39">
        <v>47542.985000000001</v>
      </c>
    </row>
    <row r="28" spans="1:7" ht="93.75" x14ac:dyDescent="0.25">
      <c r="A28" s="47">
        <v>23</v>
      </c>
      <c r="B28" s="48" t="s">
        <v>1610</v>
      </c>
      <c r="C28" s="19">
        <v>100</v>
      </c>
      <c r="D28" s="50" t="s">
        <v>280</v>
      </c>
      <c r="E28" s="10">
        <v>2.0446589583112336</v>
      </c>
      <c r="F28" s="10">
        <v>2.9512604524872832</v>
      </c>
      <c r="G28" s="39">
        <v>55304.7</v>
      </c>
    </row>
    <row r="29" spans="1:7" ht="56.25" x14ac:dyDescent="0.25">
      <c r="A29" s="47">
        <v>24</v>
      </c>
      <c r="B29" s="48" t="s">
        <v>1611</v>
      </c>
      <c r="C29" s="19">
        <v>100</v>
      </c>
      <c r="D29" s="50" t="s">
        <v>280</v>
      </c>
      <c r="E29" s="10">
        <v>1.1827728863901559</v>
      </c>
      <c r="F29" s="10">
        <v>1.6687152611241181</v>
      </c>
      <c r="G29" s="39">
        <v>31193.9</v>
      </c>
    </row>
    <row r="30" spans="1:7" ht="112.5" x14ac:dyDescent="0.25">
      <c r="A30" s="47">
        <v>25</v>
      </c>
      <c r="B30" s="48" t="s">
        <v>1612</v>
      </c>
      <c r="C30" s="19">
        <v>100</v>
      </c>
      <c r="D30" s="50" t="s">
        <v>280</v>
      </c>
      <c r="E30" s="10">
        <v>0.55425904317386232</v>
      </c>
      <c r="F30" s="10">
        <v>1.4621624531105053</v>
      </c>
      <c r="G30" s="39">
        <v>27653.7</v>
      </c>
    </row>
    <row r="31" spans="1:7" ht="75" x14ac:dyDescent="0.25">
      <c r="A31" s="47">
        <v>26</v>
      </c>
      <c r="B31" s="48" t="s">
        <v>1613</v>
      </c>
      <c r="C31" s="19">
        <v>100</v>
      </c>
      <c r="D31" s="50" t="s">
        <v>280</v>
      </c>
      <c r="E31" s="10">
        <v>0.21746048583854888</v>
      </c>
      <c r="F31" s="10">
        <v>2.8859066682382806</v>
      </c>
      <c r="G31" s="39">
        <v>54713</v>
      </c>
    </row>
    <row r="32" spans="1:7" ht="119.25" customHeight="1" x14ac:dyDescent="0.25">
      <c r="A32" s="47">
        <v>27</v>
      </c>
      <c r="B32" s="48" t="s">
        <v>1614</v>
      </c>
      <c r="C32" s="19">
        <v>100</v>
      </c>
      <c r="D32" s="50" t="s">
        <v>280</v>
      </c>
      <c r="E32" s="10">
        <v>1.3710618436406068</v>
      </c>
      <c r="F32" s="10">
        <v>1.5690020913028364</v>
      </c>
      <c r="G32" s="39">
        <v>28837.599999999999</v>
      </c>
    </row>
    <row r="33" spans="1:7" ht="78.75" customHeight="1" x14ac:dyDescent="0.25">
      <c r="A33" s="47">
        <v>28</v>
      </c>
      <c r="B33" s="52" t="s">
        <v>1615</v>
      </c>
      <c r="C33" s="19">
        <v>100</v>
      </c>
      <c r="D33" s="50" t="s">
        <v>280</v>
      </c>
      <c r="E33" s="10">
        <v>2.9065450302323113</v>
      </c>
      <c r="F33" s="10">
        <v>3.6527845732180984</v>
      </c>
      <c r="G33" s="39">
        <v>68589.5</v>
      </c>
    </row>
    <row r="34" spans="1:7" ht="78.75" customHeight="1" x14ac:dyDescent="0.25">
      <c r="A34" s="47">
        <v>29</v>
      </c>
      <c r="B34" s="48" t="s">
        <v>1616</v>
      </c>
      <c r="C34" s="19">
        <v>100</v>
      </c>
      <c r="D34" s="50" t="s">
        <v>280</v>
      </c>
      <c r="E34" s="10">
        <v>2.0154874297231355</v>
      </c>
      <c r="F34" s="10">
        <v>2.8126595116280786</v>
      </c>
      <c r="G34" s="39">
        <v>52902</v>
      </c>
    </row>
    <row r="35" spans="1:7" ht="78.75" customHeight="1" x14ac:dyDescent="0.25">
      <c r="A35" s="47">
        <v>30</v>
      </c>
      <c r="B35" s="48" t="s">
        <v>1617</v>
      </c>
      <c r="C35" s="19">
        <v>100</v>
      </c>
      <c r="D35" s="50" t="s">
        <v>280</v>
      </c>
      <c r="E35" s="10">
        <v>1.357802057918744</v>
      </c>
      <c r="F35" s="10">
        <v>1.4904961644744659</v>
      </c>
      <c r="G35" s="39">
        <v>27173.8</v>
      </c>
    </row>
    <row r="36" spans="1:7" ht="78.75" customHeight="1" x14ac:dyDescent="0.25">
      <c r="A36" s="47">
        <v>31</v>
      </c>
      <c r="B36" s="48" t="s">
        <v>1618</v>
      </c>
      <c r="C36" s="19">
        <v>100</v>
      </c>
      <c r="D36" s="50" t="s">
        <v>280</v>
      </c>
      <c r="E36" s="10">
        <v>1.4055372865174498</v>
      </c>
      <c r="F36" s="10">
        <v>1.7746888716813138</v>
      </c>
      <c r="G36" s="39">
        <v>33148.199999999997</v>
      </c>
    </row>
    <row r="37" spans="1:7" ht="75" x14ac:dyDescent="0.25">
      <c r="A37" s="47">
        <v>32</v>
      </c>
      <c r="B37" s="52" t="s">
        <v>1619</v>
      </c>
      <c r="C37" s="19">
        <v>100</v>
      </c>
      <c r="D37" s="50" t="s">
        <v>280</v>
      </c>
      <c r="E37" s="10">
        <v>1.3392383579081362</v>
      </c>
      <c r="F37" s="10">
        <v>1.8953581364813172</v>
      </c>
      <c r="G37" s="39">
        <v>35284.186000000002</v>
      </c>
    </row>
    <row r="38" spans="1:7" ht="75" x14ac:dyDescent="0.25">
      <c r="A38" s="47">
        <v>33</v>
      </c>
      <c r="B38" s="52" t="s">
        <v>1620</v>
      </c>
      <c r="C38" s="19">
        <v>100</v>
      </c>
      <c r="D38" s="50" t="s">
        <v>280</v>
      </c>
      <c r="E38" s="10">
        <v>2.803118701601782</v>
      </c>
      <c r="F38" s="10">
        <v>3.458789165913942</v>
      </c>
      <c r="G38" s="39">
        <v>65338</v>
      </c>
    </row>
    <row r="40" spans="1:7" hidden="1" x14ac:dyDescent="0.25">
      <c r="G40" s="107">
        <v>1788159.9550000001</v>
      </c>
    </row>
  </sheetData>
  <mergeCells count="8">
    <mergeCell ref="F3:F5"/>
    <mergeCell ref="G3:G5"/>
    <mergeCell ref="A1:G1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scale="62" fitToHeight="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workbookViewId="0">
      <selection activeCell="H3" sqref="H3"/>
    </sheetView>
  </sheetViews>
  <sheetFormatPr defaultRowHeight="15.75" x14ac:dyDescent="0.25"/>
  <cols>
    <col min="1" max="1" width="9.42578125" style="61" bestFit="1" customWidth="1"/>
    <col min="2" max="2" width="39.5703125" style="61" customWidth="1"/>
    <col min="3" max="3" width="22.42578125" style="61" customWidth="1"/>
    <col min="4" max="4" width="23" style="61" customWidth="1"/>
    <col min="5" max="5" width="22.7109375" style="61" customWidth="1"/>
    <col min="6" max="6" width="21.42578125" style="61" customWidth="1"/>
    <col min="7" max="16384" width="9.140625" style="61"/>
  </cols>
  <sheetData>
    <row r="1" spans="1:6" ht="41.25" customHeight="1" x14ac:dyDescent="0.25">
      <c r="A1" s="246" t="s">
        <v>1794</v>
      </c>
      <c r="B1" s="246"/>
      <c r="C1" s="246"/>
      <c r="D1" s="246"/>
      <c r="E1" s="246"/>
      <c r="F1" s="246"/>
    </row>
    <row r="3" spans="1:6" ht="141.75" x14ac:dyDescent="0.25">
      <c r="A3" s="62" t="s">
        <v>1683</v>
      </c>
      <c r="B3" s="62" t="s">
        <v>1</v>
      </c>
      <c r="C3" s="62" t="s">
        <v>5</v>
      </c>
      <c r="D3" s="56" t="s">
        <v>1621</v>
      </c>
      <c r="E3" s="56" t="s">
        <v>1684</v>
      </c>
      <c r="F3" s="62" t="s">
        <v>1685</v>
      </c>
    </row>
    <row r="4" spans="1:6" ht="31.5" x14ac:dyDescent="0.25">
      <c r="A4" s="63">
        <v>1</v>
      </c>
      <c r="B4" s="64" t="s">
        <v>1686</v>
      </c>
      <c r="C4" s="64" t="s">
        <v>731</v>
      </c>
      <c r="D4" s="65">
        <v>0.98447305565057874</v>
      </c>
      <c r="E4" s="65">
        <f t="shared" ref="E4:E35" si="0">F4/$F$73*100</f>
        <v>0.74028079413712566</v>
      </c>
      <c r="F4" s="66">
        <v>52158.3</v>
      </c>
    </row>
    <row r="5" spans="1:6" ht="31.5" x14ac:dyDescent="0.25">
      <c r="A5" s="63">
        <v>2</v>
      </c>
      <c r="B5" s="64" t="s">
        <v>1687</v>
      </c>
      <c r="C5" s="64" t="s">
        <v>731</v>
      </c>
      <c r="D5" s="65">
        <v>0.87791262650266866</v>
      </c>
      <c r="E5" s="65">
        <f t="shared" si="0"/>
        <v>1.6137426708606302</v>
      </c>
      <c r="F5" s="66">
        <f>113257.7+442.5</f>
        <v>113700.2</v>
      </c>
    </row>
    <row r="6" spans="1:6" ht="31.5" x14ac:dyDescent="0.25">
      <c r="A6" s="63">
        <v>3</v>
      </c>
      <c r="B6" s="64" t="s">
        <v>1688</v>
      </c>
      <c r="C6" s="64" t="s">
        <v>731</v>
      </c>
      <c r="D6" s="65">
        <v>8.3268142830151687E-2</v>
      </c>
      <c r="E6" s="65">
        <f t="shared" si="0"/>
        <v>0.16816531576630628</v>
      </c>
      <c r="F6" s="66">
        <v>11848.5</v>
      </c>
    </row>
    <row r="7" spans="1:6" ht="31.5" x14ac:dyDescent="0.25">
      <c r="A7" s="63">
        <v>4</v>
      </c>
      <c r="B7" s="64" t="s">
        <v>1689</v>
      </c>
      <c r="C7" s="64" t="s">
        <v>731</v>
      </c>
      <c r="D7" s="65">
        <v>0.67918027535115166</v>
      </c>
      <c r="E7" s="65">
        <f t="shared" si="0"/>
        <v>0.5366273950233853</v>
      </c>
      <c r="F7" s="66">
        <f>37367.4+442</f>
        <v>37809.4</v>
      </c>
    </row>
    <row r="8" spans="1:6" ht="31.5" x14ac:dyDescent="0.25">
      <c r="A8" s="63">
        <v>5</v>
      </c>
      <c r="B8" s="64" t="s">
        <v>1690</v>
      </c>
      <c r="C8" s="64" t="s">
        <v>731</v>
      </c>
      <c r="D8" s="65">
        <v>1.4160214246295983</v>
      </c>
      <c r="E8" s="65">
        <f t="shared" si="0"/>
        <v>1.0134570005893202</v>
      </c>
      <c r="F8" s="66">
        <v>71405.600000000006</v>
      </c>
    </row>
    <row r="9" spans="1:6" ht="31.5" x14ac:dyDescent="0.25">
      <c r="A9" s="63">
        <v>6</v>
      </c>
      <c r="B9" s="64" t="s">
        <v>1691</v>
      </c>
      <c r="C9" s="64" t="s">
        <v>731</v>
      </c>
      <c r="D9" s="65">
        <v>0.1600543344220281</v>
      </c>
      <c r="E9" s="65">
        <f t="shared" si="0"/>
        <v>9.8790115237487861E-2</v>
      </c>
      <c r="F9" s="66">
        <v>6960.5</v>
      </c>
    </row>
    <row r="10" spans="1:6" ht="31.5" x14ac:dyDescent="0.25">
      <c r="A10" s="63">
        <v>7</v>
      </c>
      <c r="B10" s="64" t="s">
        <v>1692</v>
      </c>
      <c r="C10" s="64" t="s">
        <v>731</v>
      </c>
      <c r="D10" s="65">
        <v>0.25774659951317697</v>
      </c>
      <c r="E10" s="65">
        <f t="shared" si="0"/>
        <v>0.59081328712218295</v>
      </c>
      <c r="F10" s="66">
        <f>40842.2+785</f>
        <v>41627.199999999997</v>
      </c>
    </row>
    <row r="11" spans="1:6" ht="31.5" x14ac:dyDescent="0.25">
      <c r="A11" s="63">
        <v>8</v>
      </c>
      <c r="B11" s="64" t="s">
        <v>1693</v>
      </c>
      <c r="C11" s="64" t="s">
        <v>731</v>
      </c>
      <c r="D11" s="65">
        <v>7.389851793034147</v>
      </c>
      <c r="E11" s="65">
        <f t="shared" si="0"/>
        <v>0.56250400418953539</v>
      </c>
      <c r="F11" s="66">
        <v>39632.6</v>
      </c>
    </row>
    <row r="12" spans="1:6" ht="31.5" x14ac:dyDescent="0.25">
      <c r="A12" s="63">
        <v>9</v>
      </c>
      <c r="B12" s="64" t="s">
        <v>1694</v>
      </c>
      <c r="C12" s="64" t="s">
        <v>731</v>
      </c>
      <c r="D12" s="65">
        <v>1.0388324082603564</v>
      </c>
      <c r="E12" s="65">
        <f t="shared" si="0"/>
        <v>0.41398458706725338</v>
      </c>
      <c r="F12" s="66">
        <v>29168.3</v>
      </c>
    </row>
    <row r="13" spans="1:6" ht="31.5" x14ac:dyDescent="0.25">
      <c r="A13" s="63">
        <v>10</v>
      </c>
      <c r="B13" s="64" t="s">
        <v>1695</v>
      </c>
      <c r="C13" s="64" t="s">
        <v>731</v>
      </c>
      <c r="D13" s="65">
        <v>1.7744163439195111</v>
      </c>
      <c r="E13" s="65">
        <f t="shared" si="0"/>
        <v>1.8547107875910473</v>
      </c>
      <c r="F13" s="66">
        <f>50+1479+129149.2</f>
        <v>130678.2</v>
      </c>
    </row>
    <row r="14" spans="1:6" ht="31.5" x14ac:dyDescent="0.25">
      <c r="A14" s="63">
        <v>11</v>
      </c>
      <c r="B14" s="64" t="s">
        <v>1696</v>
      </c>
      <c r="C14" s="64" t="s">
        <v>731</v>
      </c>
      <c r="D14" s="65">
        <v>0.54822349126797476</v>
      </c>
      <c r="E14" s="65">
        <f t="shared" si="0"/>
        <v>0.38038842561640107</v>
      </c>
      <c r="F14" s="66">
        <f>349+26452.2</f>
        <v>26801.200000000001</v>
      </c>
    </row>
    <row r="15" spans="1:6" ht="31.5" x14ac:dyDescent="0.25">
      <c r="A15" s="63">
        <v>12</v>
      </c>
      <c r="B15" s="64" t="s">
        <v>1697</v>
      </c>
      <c r="C15" s="64" t="s">
        <v>731</v>
      </c>
      <c r="D15" s="65">
        <v>9.1741264012545063</v>
      </c>
      <c r="E15" s="65">
        <f t="shared" si="0"/>
        <v>0.53922470715447646</v>
      </c>
      <c r="F15" s="66">
        <v>37992.400000000001</v>
      </c>
    </row>
    <row r="16" spans="1:6" ht="31.5" x14ac:dyDescent="0.25">
      <c r="A16" s="63">
        <v>13</v>
      </c>
      <c r="B16" s="64" t="s">
        <v>1698</v>
      </c>
      <c r="C16" s="64" t="s">
        <v>731</v>
      </c>
      <c r="D16" s="65">
        <v>0.53511712832464886</v>
      </c>
      <c r="E16" s="65">
        <f t="shared" si="0"/>
        <v>0.78957153348175191</v>
      </c>
      <c r="F16" s="66">
        <f>440+55191.2</f>
        <v>55631.199999999997</v>
      </c>
    </row>
    <row r="17" spans="1:6" ht="31.5" x14ac:dyDescent="0.25">
      <c r="A17" s="63">
        <v>14</v>
      </c>
      <c r="B17" s="64" t="s">
        <v>1699</v>
      </c>
      <c r="C17" s="64" t="s">
        <v>731</v>
      </c>
      <c r="D17" s="65">
        <v>3.309613072029971</v>
      </c>
      <c r="E17" s="65">
        <f t="shared" si="0"/>
        <v>0.2254552087561949</v>
      </c>
      <c r="F17" s="66">
        <f>280+15605</f>
        <v>15885</v>
      </c>
    </row>
    <row r="18" spans="1:6" ht="31.5" x14ac:dyDescent="0.25">
      <c r="A18" s="63">
        <v>15</v>
      </c>
      <c r="B18" s="64" t="s">
        <v>1700</v>
      </c>
      <c r="C18" s="64" t="s">
        <v>731</v>
      </c>
      <c r="D18" s="65">
        <v>0.33471086668852246</v>
      </c>
      <c r="E18" s="65">
        <f t="shared" si="0"/>
        <v>0.52235637126484868</v>
      </c>
      <c r="F18" s="66">
        <f>245+70+36488.9</f>
        <v>36803.9</v>
      </c>
    </row>
    <row r="19" spans="1:6" ht="31.5" x14ac:dyDescent="0.25">
      <c r="A19" s="63">
        <v>16</v>
      </c>
      <c r="B19" s="64" t="s">
        <v>1701</v>
      </c>
      <c r="C19" s="64" t="s">
        <v>731</v>
      </c>
      <c r="D19" s="65">
        <v>0.94355840959271797</v>
      </c>
      <c r="E19" s="65">
        <f t="shared" si="0"/>
        <v>0.85309781417875241</v>
      </c>
      <c r="F19" s="66">
        <f>785+59322.1</f>
        <v>60107.1</v>
      </c>
    </row>
    <row r="20" spans="1:6" ht="31.5" x14ac:dyDescent="0.25">
      <c r="A20" s="63">
        <v>17</v>
      </c>
      <c r="B20" s="64" t="s">
        <v>1702</v>
      </c>
      <c r="C20" s="64" t="s">
        <v>731</v>
      </c>
      <c r="D20" s="65">
        <v>0.51681095834402535</v>
      </c>
      <c r="E20" s="65">
        <f t="shared" si="0"/>
        <v>0.36487125975343926</v>
      </c>
      <c r="F20" s="66">
        <v>25707.9</v>
      </c>
    </row>
    <row r="21" spans="1:6" ht="31.5" x14ac:dyDescent="0.25">
      <c r="A21" s="63">
        <v>18</v>
      </c>
      <c r="B21" s="64" t="s">
        <v>1703</v>
      </c>
      <c r="C21" s="64" t="s">
        <v>731</v>
      </c>
      <c r="D21" s="65">
        <v>1.0417421632942414</v>
      </c>
      <c r="E21" s="65">
        <f t="shared" si="0"/>
        <v>0.36842659685091661</v>
      </c>
      <c r="F21" s="66">
        <v>25958.400000000001</v>
      </c>
    </row>
    <row r="22" spans="1:6" ht="31.5" x14ac:dyDescent="0.25">
      <c r="A22" s="63">
        <v>19</v>
      </c>
      <c r="B22" s="64" t="s">
        <v>1704</v>
      </c>
      <c r="C22" s="64" t="s">
        <v>731</v>
      </c>
      <c r="D22" s="65">
        <v>0.30817760475162642</v>
      </c>
      <c r="E22" s="65">
        <f t="shared" si="0"/>
        <v>0.41656486764338657</v>
      </c>
      <c r="F22" s="66">
        <v>29350.1</v>
      </c>
    </row>
    <row r="23" spans="1:6" ht="31.5" x14ac:dyDescent="0.25">
      <c r="A23" s="63">
        <v>20</v>
      </c>
      <c r="B23" s="64" t="s">
        <v>1705</v>
      </c>
      <c r="C23" s="64" t="s">
        <v>731</v>
      </c>
      <c r="D23" s="65">
        <v>1.1000000000000001</v>
      </c>
      <c r="E23" s="65">
        <f t="shared" si="0"/>
        <v>1.5672578801953301</v>
      </c>
      <c r="F23" s="66">
        <v>110425</v>
      </c>
    </row>
    <row r="24" spans="1:6" ht="31.5" x14ac:dyDescent="0.25">
      <c r="A24" s="63">
        <v>21</v>
      </c>
      <c r="B24" s="64" t="s">
        <v>1706</v>
      </c>
      <c r="C24" s="64" t="s">
        <v>731</v>
      </c>
      <c r="D24" s="65">
        <v>0.5778196532405393</v>
      </c>
      <c r="E24" s="65">
        <f t="shared" si="0"/>
        <v>0.65289188564775558</v>
      </c>
      <c r="F24" s="66">
        <v>46001.1</v>
      </c>
    </row>
    <row r="25" spans="1:6" ht="31.5" x14ac:dyDescent="0.25">
      <c r="A25" s="63">
        <v>22</v>
      </c>
      <c r="B25" s="64" t="s">
        <v>1707</v>
      </c>
      <c r="C25" s="64" t="s">
        <v>731</v>
      </c>
      <c r="D25" s="65">
        <v>2.1</v>
      </c>
      <c r="E25" s="65">
        <f t="shared" si="0"/>
        <v>0.87792130553000103</v>
      </c>
      <c r="F25" s="66">
        <f>771.5+61084.6</f>
        <v>61856.1</v>
      </c>
    </row>
    <row r="26" spans="1:6" ht="31.5" x14ac:dyDescent="0.25">
      <c r="A26" s="63">
        <v>23</v>
      </c>
      <c r="B26" s="64" t="s">
        <v>1708</v>
      </c>
      <c r="C26" s="64" t="s">
        <v>731</v>
      </c>
      <c r="D26" s="65">
        <v>0.72690453172087077</v>
      </c>
      <c r="E26" s="65">
        <f t="shared" si="0"/>
        <v>0.66323429739598594</v>
      </c>
      <c r="F26" s="66">
        <f>38+46691.8</f>
        <v>46729.8</v>
      </c>
    </row>
    <row r="27" spans="1:6" ht="31.5" x14ac:dyDescent="0.25">
      <c r="A27" s="63">
        <v>24</v>
      </c>
      <c r="B27" s="64" t="s">
        <v>1709</v>
      </c>
      <c r="C27" s="64" t="s">
        <v>731</v>
      </c>
      <c r="D27" s="65">
        <v>0.26957081825552526</v>
      </c>
      <c r="E27" s="65">
        <f t="shared" si="0"/>
        <v>0.39907062210905325</v>
      </c>
      <c r="F27" s="66">
        <f>650+27467.5</f>
        <v>28117.5</v>
      </c>
    </row>
    <row r="28" spans="1:6" ht="31.5" x14ac:dyDescent="0.25">
      <c r="A28" s="63">
        <v>25</v>
      </c>
      <c r="B28" s="64" t="s">
        <v>1710</v>
      </c>
      <c r="C28" s="64" t="s">
        <v>731</v>
      </c>
      <c r="D28" s="65">
        <v>15.5</v>
      </c>
      <c r="E28" s="65">
        <f t="shared" si="0"/>
        <v>12.912711833158205</v>
      </c>
      <c r="F28" s="66">
        <f>62827.8+846969</f>
        <v>909796.8</v>
      </c>
    </row>
    <row r="29" spans="1:6" ht="31.5" x14ac:dyDescent="0.25">
      <c r="A29" s="63">
        <v>26</v>
      </c>
      <c r="B29" s="64" t="s">
        <v>1711</v>
      </c>
      <c r="C29" s="64" t="s">
        <v>731</v>
      </c>
      <c r="D29" s="65">
        <v>0.11297115015279777</v>
      </c>
      <c r="E29" s="65">
        <f t="shared" si="0"/>
        <v>0.55556932272914661</v>
      </c>
      <c r="F29" s="66">
        <v>39144</v>
      </c>
    </row>
    <row r="30" spans="1:6" ht="31.5" x14ac:dyDescent="0.25">
      <c r="A30" s="63">
        <v>27</v>
      </c>
      <c r="B30" s="64" t="s">
        <v>1756</v>
      </c>
      <c r="C30" s="64" t="s">
        <v>731</v>
      </c>
      <c r="D30" s="65">
        <v>0.12155439327600844</v>
      </c>
      <c r="E30" s="65">
        <f t="shared" si="0"/>
        <v>0.59180821379097803</v>
      </c>
      <c r="F30" s="66">
        <v>41697.300000000003</v>
      </c>
    </row>
    <row r="31" spans="1:6" ht="31.5" x14ac:dyDescent="0.25">
      <c r="A31" s="63">
        <v>28</v>
      </c>
      <c r="B31" s="64" t="s">
        <v>1712</v>
      </c>
      <c r="C31" s="64" t="s">
        <v>731</v>
      </c>
      <c r="D31" s="65">
        <v>0.29567669879209552</v>
      </c>
      <c r="E31" s="65">
        <f t="shared" si="0"/>
        <v>8.5796458100799375E-2</v>
      </c>
      <c r="F31" s="66">
        <v>6045</v>
      </c>
    </row>
    <row r="32" spans="1:6" ht="31.5" x14ac:dyDescent="0.25">
      <c r="A32" s="63">
        <v>29</v>
      </c>
      <c r="B32" s="64" t="s">
        <v>1713</v>
      </c>
      <c r="C32" s="64" t="s">
        <v>731</v>
      </c>
      <c r="D32" s="65">
        <v>0.49615419066160954</v>
      </c>
      <c r="E32" s="65">
        <f t="shared" si="0"/>
        <v>0.64630493176775872</v>
      </c>
      <c r="F32" s="66">
        <v>45537</v>
      </c>
    </row>
    <row r="33" spans="1:6" ht="31.5" x14ac:dyDescent="0.25">
      <c r="A33" s="63">
        <v>30</v>
      </c>
      <c r="B33" s="64" t="s">
        <v>1714</v>
      </c>
      <c r="C33" s="64" t="s">
        <v>731</v>
      </c>
      <c r="D33" s="65">
        <v>0.82815830848140171</v>
      </c>
      <c r="E33" s="65">
        <f t="shared" si="0"/>
        <v>0.7284254125901285</v>
      </c>
      <c r="F33" s="66">
        <v>51323</v>
      </c>
    </row>
    <row r="34" spans="1:6" ht="31.5" x14ac:dyDescent="0.25">
      <c r="A34" s="63">
        <v>31</v>
      </c>
      <c r="B34" s="64" t="s">
        <v>1715</v>
      </c>
      <c r="C34" s="64" t="s">
        <v>731</v>
      </c>
      <c r="D34" s="65">
        <v>8.9999399885283715E-2</v>
      </c>
      <c r="E34" s="65">
        <f t="shared" si="0"/>
        <v>1.0423794195004548</v>
      </c>
      <c r="F34" s="66">
        <v>73443.399999999994</v>
      </c>
    </row>
    <row r="35" spans="1:6" ht="31.5" x14ac:dyDescent="0.25">
      <c r="A35" s="63">
        <v>32</v>
      </c>
      <c r="B35" s="64" t="s">
        <v>1716</v>
      </c>
      <c r="C35" s="64" t="s">
        <v>731</v>
      </c>
      <c r="D35" s="65">
        <v>7.0945312454089887E-2</v>
      </c>
      <c r="E35" s="65">
        <f t="shared" si="0"/>
        <v>0.60171915948027299</v>
      </c>
      <c r="F35" s="66">
        <f>36+42359.6</f>
        <v>42395.6</v>
      </c>
    </row>
    <row r="36" spans="1:6" ht="31.5" x14ac:dyDescent="0.25">
      <c r="A36" s="63">
        <v>33</v>
      </c>
      <c r="B36" s="64" t="s">
        <v>1717</v>
      </c>
      <c r="C36" s="64" t="s">
        <v>731</v>
      </c>
      <c r="D36" s="65">
        <v>0.34742546334821628</v>
      </c>
      <c r="E36" s="65">
        <f t="shared" ref="E36:E67" si="1">F36/$F$73*100</f>
        <v>4.5740313012161922</v>
      </c>
      <c r="F36" s="66">
        <f>62153.9+260120.7</f>
        <v>322274.60000000003</v>
      </c>
    </row>
    <row r="37" spans="1:6" ht="47.25" x14ac:dyDescent="0.25">
      <c r="A37" s="63">
        <v>34</v>
      </c>
      <c r="B37" s="64" t="s">
        <v>1718</v>
      </c>
      <c r="C37" s="64" t="s">
        <v>731</v>
      </c>
      <c r="D37" s="65">
        <v>9.5329202098513903</v>
      </c>
      <c r="E37" s="65">
        <f t="shared" si="1"/>
        <v>16.11886231370211</v>
      </c>
      <c r="F37" s="66">
        <f>597628.9+394747.6+143317.5</f>
        <v>1135694</v>
      </c>
    </row>
    <row r="38" spans="1:6" ht="47.25" x14ac:dyDescent="0.25">
      <c r="A38" s="63">
        <v>35</v>
      </c>
      <c r="B38" s="64" t="s">
        <v>1719</v>
      </c>
      <c r="C38" s="64" t="s">
        <v>731</v>
      </c>
      <c r="D38" s="65">
        <v>0.1</v>
      </c>
      <c r="E38" s="65">
        <f t="shared" si="1"/>
        <v>4.508522263662833</v>
      </c>
      <c r="F38" s="66">
        <v>317659</v>
      </c>
    </row>
    <row r="39" spans="1:6" ht="31.5" x14ac:dyDescent="0.25">
      <c r="A39" s="63">
        <v>36</v>
      </c>
      <c r="B39" s="64" t="s">
        <v>1720</v>
      </c>
      <c r="C39" s="64" t="s">
        <v>731</v>
      </c>
      <c r="D39" s="65">
        <v>0.2</v>
      </c>
      <c r="E39" s="65">
        <f t="shared" si="1"/>
        <v>1.3111458725147802</v>
      </c>
      <c r="F39" s="66">
        <v>92380</v>
      </c>
    </row>
    <row r="40" spans="1:6" ht="31.5" x14ac:dyDescent="0.25">
      <c r="A40" s="63">
        <v>37</v>
      </c>
      <c r="B40" s="64" t="s">
        <v>1721</v>
      </c>
      <c r="C40" s="64" t="s">
        <v>731</v>
      </c>
      <c r="D40" s="65">
        <v>0</v>
      </c>
      <c r="E40" s="65">
        <f t="shared" si="1"/>
        <v>0.47359077153142665</v>
      </c>
      <c r="F40" s="66">
        <v>33368</v>
      </c>
    </row>
    <row r="41" spans="1:6" ht="31.5" x14ac:dyDescent="0.25">
      <c r="A41" s="63">
        <v>38</v>
      </c>
      <c r="B41" s="64" t="s">
        <v>1722</v>
      </c>
      <c r="C41" s="64" t="s">
        <v>731</v>
      </c>
      <c r="D41" s="65">
        <v>0.1</v>
      </c>
      <c r="E41" s="65">
        <f t="shared" si="1"/>
        <v>2.9741778634237903</v>
      </c>
      <c r="F41" s="66">
        <v>209553</v>
      </c>
    </row>
    <row r="42" spans="1:6" ht="31.5" x14ac:dyDescent="0.25">
      <c r="A42" s="63">
        <v>39</v>
      </c>
      <c r="B42" s="64" t="s">
        <v>1723</v>
      </c>
      <c r="C42" s="64" t="s">
        <v>731</v>
      </c>
      <c r="D42" s="65">
        <v>0</v>
      </c>
      <c r="E42" s="65">
        <f t="shared" si="1"/>
        <v>0.68596006889491068</v>
      </c>
      <c r="F42" s="66">
        <v>48331</v>
      </c>
    </row>
    <row r="43" spans="1:6" ht="31.5" x14ac:dyDescent="0.25">
      <c r="A43" s="63">
        <v>40</v>
      </c>
      <c r="B43" s="64" t="s">
        <v>1724</v>
      </c>
      <c r="C43" s="64" t="s">
        <v>731</v>
      </c>
      <c r="D43" s="65">
        <v>0.1</v>
      </c>
      <c r="E43" s="65">
        <f t="shared" si="1"/>
        <v>1.9350401165503368</v>
      </c>
      <c r="F43" s="66">
        <v>136338</v>
      </c>
    </row>
    <row r="44" spans="1:6" ht="31.5" x14ac:dyDescent="0.25">
      <c r="A44" s="63">
        <v>41</v>
      </c>
      <c r="B44" s="64" t="s">
        <v>1725</v>
      </c>
      <c r="C44" s="64" t="s">
        <v>731</v>
      </c>
      <c r="D44" s="65">
        <v>0</v>
      </c>
      <c r="E44" s="65">
        <f t="shared" si="1"/>
        <v>0.68275245937782536</v>
      </c>
      <c r="F44" s="66">
        <v>48105</v>
      </c>
    </row>
    <row r="45" spans="1:6" ht="31.5" x14ac:dyDescent="0.25">
      <c r="A45" s="63">
        <v>42</v>
      </c>
      <c r="B45" s="64" t="s">
        <v>1726</v>
      </c>
      <c r="C45" s="64" t="s">
        <v>731</v>
      </c>
      <c r="D45" s="65">
        <v>0.29781360579372473</v>
      </c>
      <c r="E45" s="65">
        <f t="shared" si="1"/>
        <v>0.7911100506129557</v>
      </c>
      <c r="F45" s="66">
        <v>55739.6</v>
      </c>
    </row>
    <row r="46" spans="1:6" ht="31.5" x14ac:dyDescent="0.25">
      <c r="A46" s="63">
        <v>43</v>
      </c>
      <c r="B46" s="64" t="s">
        <v>1727</v>
      </c>
      <c r="C46" s="64" t="s">
        <v>731</v>
      </c>
      <c r="D46" s="65">
        <v>0.36815346126401965</v>
      </c>
      <c r="E46" s="65">
        <f t="shared" si="1"/>
        <v>1.580555266728769</v>
      </c>
      <c r="F46" s="66">
        <v>111361.9</v>
      </c>
    </row>
    <row r="47" spans="1:6" ht="31.5" x14ac:dyDescent="0.25">
      <c r="A47" s="63">
        <v>44</v>
      </c>
      <c r="B47" s="64" t="s">
        <v>1728</v>
      </c>
      <c r="C47" s="64" t="s">
        <v>731</v>
      </c>
      <c r="D47" s="65">
        <v>0.5080140245206517</v>
      </c>
      <c r="E47" s="65">
        <f t="shared" si="1"/>
        <v>1.5542940282798183</v>
      </c>
      <c r="F47" s="66">
        <v>109511.6</v>
      </c>
    </row>
    <row r="48" spans="1:6" ht="31.5" x14ac:dyDescent="0.25">
      <c r="A48" s="63">
        <v>45</v>
      </c>
      <c r="B48" s="64" t="s">
        <v>1729</v>
      </c>
      <c r="C48" s="64" t="s">
        <v>731</v>
      </c>
      <c r="D48" s="65">
        <v>0.62518775844332031</v>
      </c>
      <c r="E48" s="65">
        <f t="shared" si="1"/>
        <v>0.57050315783479766</v>
      </c>
      <c r="F48" s="66">
        <v>40196.199999999997</v>
      </c>
    </row>
    <row r="49" spans="1:6" ht="47.25" x14ac:dyDescent="0.25">
      <c r="A49" s="63">
        <v>46</v>
      </c>
      <c r="B49" s="64" t="s">
        <v>1730</v>
      </c>
      <c r="C49" s="64" t="s">
        <v>731</v>
      </c>
      <c r="D49" s="65">
        <v>0.98896056035400004</v>
      </c>
      <c r="E49" s="65">
        <f t="shared" si="1"/>
        <v>1.1149125541777309</v>
      </c>
      <c r="F49" s="66">
        <f>77480.9+1000+73</f>
        <v>78553.899999999994</v>
      </c>
    </row>
    <row r="50" spans="1:6" ht="31.5" x14ac:dyDescent="0.25">
      <c r="A50" s="63">
        <v>47</v>
      </c>
      <c r="B50" s="64" t="s">
        <v>1731</v>
      </c>
      <c r="C50" s="64" t="s">
        <v>731</v>
      </c>
      <c r="D50" s="65">
        <v>6</v>
      </c>
      <c r="E50" s="65">
        <f t="shared" si="1"/>
        <v>6.9471286884706327</v>
      </c>
      <c r="F50" s="66">
        <f>137753.6+63649.6+288073.8</f>
        <v>489477</v>
      </c>
    </row>
    <row r="51" spans="1:6" ht="31.5" x14ac:dyDescent="0.25">
      <c r="A51" s="63">
        <v>48</v>
      </c>
      <c r="B51" s="114" t="s">
        <v>1758</v>
      </c>
      <c r="C51" s="64" t="s">
        <v>731</v>
      </c>
      <c r="D51" s="65">
        <v>1.5606175518774199</v>
      </c>
      <c r="E51" s="65">
        <f t="shared" si="1"/>
        <v>3.7496387536228595E-2</v>
      </c>
      <c r="F51" s="66">
        <v>2641.9</v>
      </c>
    </row>
    <row r="52" spans="1:6" ht="31.5" x14ac:dyDescent="0.25">
      <c r="A52" s="63">
        <v>49</v>
      </c>
      <c r="B52" s="64" t="s">
        <v>1732</v>
      </c>
      <c r="C52" s="64" t="s">
        <v>731</v>
      </c>
      <c r="D52" s="65">
        <v>2</v>
      </c>
      <c r="E52" s="65">
        <f t="shared" si="1"/>
        <v>2.9966822247082616</v>
      </c>
      <c r="F52" s="66">
        <v>211138.6</v>
      </c>
    </row>
    <row r="53" spans="1:6" ht="47.25" x14ac:dyDescent="0.25">
      <c r="A53" s="63">
        <v>50</v>
      </c>
      <c r="B53" s="64" t="s">
        <v>1733</v>
      </c>
      <c r="C53" s="64" t="s">
        <v>731</v>
      </c>
      <c r="D53" s="65">
        <v>0</v>
      </c>
      <c r="E53" s="65">
        <f t="shared" si="1"/>
        <v>0.10734279441888432</v>
      </c>
      <c r="F53" s="66">
        <v>7563.1</v>
      </c>
    </row>
    <row r="54" spans="1:6" ht="31.5" x14ac:dyDescent="0.25">
      <c r="A54" s="63">
        <v>51</v>
      </c>
      <c r="B54" s="64" t="s">
        <v>1734</v>
      </c>
      <c r="C54" s="64" t="s">
        <v>731</v>
      </c>
      <c r="D54" s="65">
        <v>0</v>
      </c>
      <c r="E54" s="65">
        <f t="shared" si="1"/>
        <v>0.76913082893968887</v>
      </c>
      <c r="F54" s="66">
        <v>54191</v>
      </c>
    </row>
    <row r="55" spans="1:6" ht="31.5" x14ac:dyDescent="0.25">
      <c r="A55" s="63">
        <v>52</v>
      </c>
      <c r="B55" s="64" t="s">
        <v>1735</v>
      </c>
      <c r="C55" s="64" t="s">
        <v>731</v>
      </c>
      <c r="D55" s="65">
        <v>1.3177593176713484E-3</v>
      </c>
      <c r="E55" s="65">
        <f t="shared" si="1"/>
        <v>0.39653717830905444</v>
      </c>
      <c r="F55" s="66">
        <v>27939</v>
      </c>
    </row>
    <row r="56" spans="1:6" ht="31.5" x14ac:dyDescent="0.25">
      <c r="A56" s="63">
        <v>53</v>
      </c>
      <c r="B56" s="64" t="s">
        <v>1764</v>
      </c>
      <c r="C56" s="64" t="s">
        <v>731</v>
      </c>
      <c r="D56" s="65">
        <v>1.0013177593176701</v>
      </c>
      <c r="E56" s="65">
        <f t="shared" si="1"/>
        <v>3.549141869361331</v>
      </c>
      <c r="F56" s="66">
        <v>250063.5</v>
      </c>
    </row>
    <row r="57" spans="1:6" ht="31.5" x14ac:dyDescent="0.25">
      <c r="A57" s="63">
        <v>54</v>
      </c>
      <c r="B57" s="64" t="s">
        <v>1736</v>
      </c>
      <c r="C57" s="64" t="s">
        <v>731</v>
      </c>
      <c r="D57" s="65">
        <v>6.9</v>
      </c>
      <c r="E57" s="65">
        <f t="shared" si="1"/>
        <v>7.2951827069993183E-4</v>
      </c>
      <c r="F57" s="66">
        <v>51.4</v>
      </c>
    </row>
    <row r="58" spans="1:6" ht="31.5" x14ac:dyDescent="0.25">
      <c r="A58" s="63">
        <v>55</v>
      </c>
      <c r="B58" s="64" t="s">
        <v>1757</v>
      </c>
      <c r="C58" s="64" t="s">
        <v>731</v>
      </c>
      <c r="D58" s="65">
        <v>0.9</v>
      </c>
      <c r="E58" s="65">
        <f t="shared" si="1"/>
        <v>0.75283446943739973</v>
      </c>
      <c r="F58" s="66">
        <v>53042.8</v>
      </c>
    </row>
    <row r="59" spans="1:6" ht="31.5" x14ac:dyDescent="0.25">
      <c r="A59" s="63">
        <v>56</v>
      </c>
      <c r="B59" s="64" t="s">
        <v>1759</v>
      </c>
      <c r="C59" s="64" t="s">
        <v>731</v>
      </c>
      <c r="D59" s="65">
        <v>1.1000000000000001</v>
      </c>
      <c r="E59" s="65">
        <f t="shared" si="1"/>
        <v>0.94040298418957902</v>
      </c>
      <c r="F59" s="66">
        <v>66258.399999999994</v>
      </c>
    </row>
    <row r="60" spans="1:6" ht="31.5" x14ac:dyDescent="0.25">
      <c r="A60" s="63">
        <v>57</v>
      </c>
      <c r="B60" s="64" t="s">
        <v>1760</v>
      </c>
      <c r="C60" s="64" t="s">
        <v>731</v>
      </c>
      <c r="D60" s="65">
        <v>2</v>
      </c>
      <c r="E60" s="65">
        <f t="shared" si="1"/>
        <v>1.0670269181171377</v>
      </c>
      <c r="F60" s="66">
        <v>75180</v>
      </c>
    </row>
    <row r="61" spans="1:6" ht="31.5" x14ac:dyDescent="0.25">
      <c r="A61" s="63">
        <v>58</v>
      </c>
      <c r="B61" s="64" t="s">
        <v>1737</v>
      </c>
      <c r="C61" s="64" t="s">
        <v>731</v>
      </c>
      <c r="D61" s="65">
        <v>0.2</v>
      </c>
      <c r="E61" s="65">
        <f t="shared" si="1"/>
        <v>2.5547332436962596E-5</v>
      </c>
      <c r="F61" s="66">
        <v>1.8</v>
      </c>
    </row>
    <row r="62" spans="1:6" ht="31.5" x14ac:dyDescent="0.25">
      <c r="A62" s="63">
        <v>59</v>
      </c>
      <c r="B62" s="64" t="s">
        <v>1738</v>
      </c>
      <c r="C62" s="64" t="s">
        <v>731</v>
      </c>
      <c r="D62" s="65">
        <v>0.1</v>
      </c>
      <c r="E62" s="65">
        <f t="shared" si="1"/>
        <v>2.5547332436962596E-5</v>
      </c>
      <c r="F62" s="66">
        <v>1.8</v>
      </c>
    </row>
    <row r="63" spans="1:6" ht="31.5" x14ac:dyDescent="0.25">
      <c r="A63" s="63">
        <v>60</v>
      </c>
      <c r="B63" s="64" t="s">
        <v>1739</v>
      </c>
      <c r="C63" s="64" t="s">
        <v>731</v>
      </c>
      <c r="D63" s="65">
        <v>6.6244117050505619E-2</v>
      </c>
      <c r="E63" s="65">
        <f t="shared" si="1"/>
        <v>0.26701220285365401</v>
      </c>
      <c r="F63" s="66">
        <v>18813</v>
      </c>
    </row>
    <row r="64" spans="1:6" ht="47.25" x14ac:dyDescent="0.25">
      <c r="A64" s="63">
        <v>61</v>
      </c>
      <c r="B64" s="64" t="s">
        <v>1740</v>
      </c>
      <c r="C64" s="64" t="s">
        <v>731</v>
      </c>
      <c r="D64" s="65">
        <v>0.1</v>
      </c>
      <c r="E64" s="65">
        <f t="shared" si="1"/>
        <v>0.19261269361223299</v>
      </c>
      <c r="F64" s="66">
        <v>13571</v>
      </c>
    </row>
    <row r="65" spans="1:6" ht="47.25" x14ac:dyDescent="0.25">
      <c r="A65" s="63">
        <v>62</v>
      </c>
      <c r="B65" s="64" t="s">
        <v>1761</v>
      </c>
      <c r="C65" s="64" t="s">
        <v>731</v>
      </c>
      <c r="D65" s="65">
        <v>1</v>
      </c>
      <c r="E65" s="65">
        <f t="shared" si="1"/>
        <v>2.7405120258816051</v>
      </c>
      <c r="F65" s="66">
        <v>193089.5</v>
      </c>
    </row>
    <row r="66" spans="1:6" ht="47.25" x14ac:dyDescent="0.25">
      <c r="A66" s="63">
        <v>63</v>
      </c>
      <c r="B66" s="64" t="s">
        <v>1767</v>
      </c>
      <c r="C66" s="64" t="s">
        <v>731</v>
      </c>
      <c r="D66" s="65">
        <v>2</v>
      </c>
      <c r="E66" s="65">
        <f t="shared" si="1"/>
        <v>0.50583008577062682</v>
      </c>
      <c r="F66" s="66">
        <v>35639.5</v>
      </c>
    </row>
    <row r="67" spans="1:6" ht="47.25" x14ac:dyDescent="0.25">
      <c r="A67" s="63">
        <v>64</v>
      </c>
      <c r="B67" s="64" t="s">
        <v>1765</v>
      </c>
      <c r="C67" s="64" t="s">
        <v>731</v>
      </c>
      <c r="D67" s="65">
        <v>2</v>
      </c>
      <c r="E67" s="65">
        <f t="shared" si="1"/>
        <v>0.11892709038280036</v>
      </c>
      <c r="F67" s="66">
        <v>8379.2999999999993</v>
      </c>
    </row>
    <row r="68" spans="1:6" ht="31.5" x14ac:dyDescent="0.25">
      <c r="A68" s="63">
        <v>65</v>
      </c>
      <c r="B68" s="64" t="s">
        <v>1766</v>
      </c>
      <c r="C68" s="64" t="s">
        <v>731</v>
      </c>
      <c r="D68" s="65">
        <v>0.1</v>
      </c>
      <c r="E68" s="65">
        <f t="shared" ref="E68:E72" si="2">F68/$F$73*100</f>
        <v>0.48632327815875942</v>
      </c>
      <c r="F68" s="66">
        <v>34265.1</v>
      </c>
    </row>
    <row r="69" spans="1:6" ht="47.25" x14ac:dyDescent="0.25">
      <c r="A69" s="63">
        <v>66</v>
      </c>
      <c r="B69" s="64" t="s">
        <v>1741</v>
      </c>
      <c r="C69" s="64" t="s">
        <v>731</v>
      </c>
      <c r="D69" s="65">
        <v>1.0165254141459299</v>
      </c>
      <c r="E69" s="65">
        <f t="shared" si="2"/>
        <v>8.7072405426401003E-2</v>
      </c>
      <c r="F69" s="66">
        <v>6134.9</v>
      </c>
    </row>
    <row r="70" spans="1:6" ht="47.25" x14ac:dyDescent="0.25">
      <c r="A70" s="63">
        <v>67</v>
      </c>
      <c r="B70" s="64" t="s">
        <v>1762</v>
      </c>
      <c r="C70" s="64" t="s">
        <v>731</v>
      </c>
      <c r="D70" s="65">
        <v>3</v>
      </c>
      <c r="E70" s="65">
        <f t="shared" si="2"/>
        <v>4.60012364341181</v>
      </c>
      <c r="F70" s="66">
        <v>324113</v>
      </c>
    </row>
    <row r="71" spans="1:6" ht="47.25" x14ac:dyDescent="0.25">
      <c r="A71" s="63">
        <v>68</v>
      </c>
      <c r="B71" s="64" t="s">
        <v>1763</v>
      </c>
      <c r="C71" s="64" t="s">
        <v>731</v>
      </c>
      <c r="D71" s="65">
        <v>1.1000000000000001</v>
      </c>
      <c r="E71" s="65">
        <f t="shared" si="2"/>
        <v>0.74953602496053851</v>
      </c>
      <c r="F71" s="66">
        <v>52810.400000000001</v>
      </c>
    </row>
    <row r="72" spans="1:6" ht="31.5" x14ac:dyDescent="0.25">
      <c r="A72" s="63">
        <v>69</v>
      </c>
      <c r="B72" s="64" t="s">
        <v>1742</v>
      </c>
      <c r="C72" s="64" t="s">
        <v>731</v>
      </c>
      <c r="D72" s="65">
        <v>1</v>
      </c>
      <c r="E72" s="65">
        <f t="shared" si="2"/>
        <v>0.43396402032920461</v>
      </c>
      <c r="F72" s="66">
        <v>30576</v>
      </c>
    </row>
    <row r="73" spans="1:6" hidden="1" x14ac:dyDescent="0.25">
      <c r="D73" s="67">
        <f t="shared" ref="D73:E73" si="3">SUM(D4:D72)</f>
        <v>99.9780892418663</v>
      </c>
      <c r="E73" s="67">
        <f t="shared" si="3"/>
        <v>99.999999999999972</v>
      </c>
      <c r="F73" s="67">
        <f>SUM(F4:F72)</f>
        <v>7045745.4000000004</v>
      </c>
    </row>
  </sheetData>
  <mergeCells count="1">
    <mergeCell ref="A1:F1"/>
  </mergeCells>
  <pageMargins left="0.7" right="0.7" top="0.75" bottom="0.75" header="0.3" footer="0.3"/>
  <pageSetup paperSize="9" scale="63" fitToHeight="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opLeftCell="A52" zoomScale="85" zoomScaleNormal="85" workbookViewId="0">
      <selection activeCell="I7" sqref="I7"/>
    </sheetView>
  </sheetViews>
  <sheetFormatPr defaultColWidth="9.140625" defaultRowHeight="15.75" x14ac:dyDescent="0.25"/>
  <cols>
    <col min="1" max="1" width="6.28515625" style="26" customWidth="1"/>
    <col min="2" max="2" width="28.28515625" style="26" customWidth="1"/>
    <col min="3" max="3" width="20" style="26" customWidth="1"/>
    <col min="4" max="4" width="16.85546875" style="26" customWidth="1"/>
    <col min="5" max="5" width="18.7109375" style="26" customWidth="1"/>
    <col min="6" max="6" width="20" style="26" customWidth="1"/>
    <col min="7" max="7" width="20.140625" style="26" customWidth="1"/>
    <col min="8" max="16384" width="9.140625" style="27"/>
  </cols>
  <sheetData>
    <row r="1" spans="1:7" ht="39.75" customHeight="1" x14ac:dyDescent="0.25">
      <c r="A1" s="248" t="s">
        <v>1795</v>
      </c>
      <c r="B1" s="248"/>
      <c r="C1" s="248"/>
      <c r="D1" s="248"/>
      <c r="E1" s="248"/>
      <c r="F1" s="248"/>
      <c r="G1" s="248"/>
    </row>
    <row r="3" spans="1:7" ht="15.75" customHeight="1" x14ac:dyDescent="0.25">
      <c r="A3" s="210" t="s">
        <v>0</v>
      </c>
      <c r="B3" s="239" t="s">
        <v>1</v>
      </c>
      <c r="C3" s="239" t="s">
        <v>2</v>
      </c>
      <c r="D3" s="239" t="s">
        <v>5</v>
      </c>
      <c r="E3" s="208" t="s">
        <v>4</v>
      </c>
      <c r="F3" s="208" t="s">
        <v>3</v>
      </c>
      <c r="G3" s="239" t="s">
        <v>187</v>
      </c>
    </row>
    <row r="4" spans="1:7" ht="15.75" customHeight="1" x14ac:dyDescent="0.25">
      <c r="A4" s="210"/>
      <c r="B4" s="239"/>
      <c r="C4" s="239"/>
      <c r="D4" s="239"/>
      <c r="E4" s="208"/>
      <c r="F4" s="208"/>
      <c r="G4" s="239"/>
    </row>
    <row r="5" spans="1:7" ht="114.75" customHeight="1" x14ac:dyDescent="0.25">
      <c r="A5" s="210"/>
      <c r="B5" s="239"/>
      <c r="C5" s="239"/>
      <c r="D5" s="239"/>
      <c r="E5" s="208"/>
      <c r="F5" s="208"/>
      <c r="G5" s="239"/>
    </row>
    <row r="6" spans="1:7" x14ac:dyDescent="0.25">
      <c r="A6" s="242" t="s">
        <v>297</v>
      </c>
      <c r="B6" s="242"/>
      <c r="C6" s="242"/>
      <c r="D6" s="242"/>
      <c r="E6" s="242"/>
      <c r="F6" s="242"/>
      <c r="G6" s="242"/>
    </row>
    <row r="7" spans="1:7" ht="120.75" customHeight="1" x14ac:dyDescent="0.25">
      <c r="A7" s="30">
        <v>1</v>
      </c>
      <c r="B7" s="131" t="s">
        <v>1768</v>
      </c>
      <c r="C7" s="20">
        <v>100</v>
      </c>
      <c r="D7" s="20" t="s">
        <v>122</v>
      </c>
      <c r="E7" s="13">
        <v>98.731343283582078</v>
      </c>
      <c r="F7" s="33">
        <v>75.769374046168451</v>
      </c>
      <c r="G7" s="33">
        <v>57559</v>
      </c>
    </row>
    <row r="8" spans="1:7" ht="75" customHeight="1" x14ac:dyDescent="0.25">
      <c r="A8" s="30">
        <v>2</v>
      </c>
      <c r="B8" s="131" t="s">
        <v>327</v>
      </c>
      <c r="C8" s="20">
        <v>100</v>
      </c>
      <c r="D8" s="20" t="s">
        <v>122</v>
      </c>
      <c r="E8" s="13">
        <v>1.2686567164179103</v>
      </c>
      <c r="F8" s="33">
        <v>24.230625953831549</v>
      </c>
      <c r="G8" s="33">
        <v>20164</v>
      </c>
    </row>
    <row r="9" spans="1:7" x14ac:dyDescent="0.25">
      <c r="A9" s="242" t="s">
        <v>1786</v>
      </c>
      <c r="B9" s="242"/>
      <c r="C9" s="242"/>
      <c r="D9" s="242"/>
      <c r="E9" s="242"/>
      <c r="F9" s="242"/>
      <c r="G9" s="242"/>
    </row>
    <row r="10" spans="1:7" ht="63" x14ac:dyDescent="0.25">
      <c r="A10" s="6">
        <v>3</v>
      </c>
      <c r="B10" s="2" t="s">
        <v>82</v>
      </c>
      <c r="C10" s="15">
        <v>100</v>
      </c>
      <c r="D10" s="8" t="s">
        <v>122</v>
      </c>
      <c r="E10" s="14">
        <v>99.888624184823811</v>
      </c>
      <c r="F10" s="14">
        <v>82.918946005762734</v>
      </c>
      <c r="G10" s="165">
        <v>82894</v>
      </c>
    </row>
    <row r="11" spans="1:7" ht="63" x14ac:dyDescent="0.25">
      <c r="A11" s="6">
        <v>4</v>
      </c>
      <c r="B11" s="2" t="s">
        <v>83</v>
      </c>
      <c r="C11" s="15">
        <v>100</v>
      </c>
      <c r="D11" s="8" t="s">
        <v>122</v>
      </c>
      <c r="E11" s="14">
        <v>0.11137581517617916</v>
      </c>
      <c r="F11" s="14">
        <v>17.081053994237276</v>
      </c>
      <c r="G11" s="165">
        <v>16150</v>
      </c>
    </row>
    <row r="12" spans="1:7" x14ac:dyDescent="0.25">
      <c r="A12" s="242" t="s">
        <v>7</v>
      </c>
      <c r="B12" s="242"/>
      <c r="C12" s="242"/>
      <c r="D12" s="242"/>
      <c r="E12" s="242"/>
      <c r="F12" s="242"/>
      <c r="G12" s="242"/>
    </row>
    <row r="13" spans="1:7" ht="63" x14ac:dyDescent="0.25">
      <c r="A13" s="11">
        <v>5</v>
      </c>
      <c r="B13" s="166" t="s">
        <v>793</v>
      </c>
      <c r="C13" s="15">
        <v>100</v>
      </c>
      <c r="D13" s="20" t="s">
        <v>122</v>
      </c>
      <c r="E13" s="13">
        <v>5.9496093952092717E-2</v>
      </c>
      <c r="F13" s="13">
        <v>4.0730437414952165</v>
      </c>
      <c r="G13" s="13">
        <v>16268</v>
      </c>
    </row>
    <row r="14" spans="1:7" ht="63" x14ac:dyDescent="0.25">
      <c r="A14" s="11">
        <v>6</v>
      </c>
      <c r="B14" s="166" t="s">
        <v>86</v>
      </c>
      <c r="C14" s="15">
        <v>100</v>
      </c>
      <c r="D14" s="20" t="s">
        <v>122</v>
      </c>
      <c r="E14" s="13">
        <v>99.940503906047908</v>
      </c>
      <c r="F14" s="13">
        <v>7.6719074243723959</v>
      </c>
      <c r="G14" s="12">
        <v>319929</v>
      </c>
    </row>
    <row r="15" spans="1:7" x14ac:dyDescent="0.25">
      <c r="A15" s="242" t="s">
        <v>8</v>
      </c>
      <c r="B15" s="242"/>
      <c r="C15" s="242"/>
      <c r="D15" s="242"/>
      <c r="E15" s="242"/>
      <c r="F15" s="242"/>
      <c r="G15" s="242"/>
    </row>
    <row r="16" spans="1:7" ht="78.75" x14ac:dyDescent="0.25">
      <c r="A16" s="11">
        <v>7</v>
      </c>
      <c r="B16" s="11" t="s">
        <v>218</v>
      </c>
      <c r="C16" s="12">
        <v>100</v>
      </c>
      <c r="D16" s="20" t="s">
        <v>122</v>
      </c>
      <c r="E16" s="12">
        <v>100</v>
      </c>
      <c r="F16" s="12">
        <v>100</v>
      </c>
      <c r="G16" s="12">
        <v>31915</v>
      </c>
    </row>
    <row r="17" spans="1:9" x14ac:dyDescent="0.25">
      <c r="A17" s="242" t="s">
        <v>398</v>
      </c>
      <c r="B17" s="242"/>
      <c r="C17" s="242"/>
      <c r="D17" s="242"/>
      <c r="E17" s="242"/>
      <c r="F17" s="242"/>
      <c r="G17" s="242"/>
    </row>
    <row r="18" spans="1:9" ht="78.75" x14ac:dyDescent="0.25">
      <c r="A18" s="11">
        <v>8</v>
      </c>
      <c r="B18" s="5" t="s">
        <v>408</v>
      </c>
      <c r="C18" s="6">
        <v>100</v>
      </c>
      <c r="D18" s="38" t="s">
        <v>121</v>
      </c>
      <c r="E18" s="36">
        <v>100</v>
      </c>
      <c r="F18" s="36">
        <v>100</v>
      </c>
      <c r="G18" s="6">
        <v>56876</v>
      </c>
      <c r="H18" s="167"/>
      <c r="I18" s="167"/>
    </row>
    <row r="19" spans="1:9" x14ac:dyDescent="0.25">
      <c r="A19" s="240" t="s">
        <v>13</v>
      </c>
      <c r="B19" s="240"/>
      <c r="C19" s="240"/>
      <c r="D19" s="240"/>
      <c r="E19" s="240"/>
      <c r="F19" s="240"/>
      <c r="G19" s="240"/>
    </row>
    <row r="20" spans="1:9" ht="63" x14ac:dyDescent="0.25">
      <c r="A20" s="4" t="s">
        <v>362</v>
      </c>
      <c r="B20" s="168" t="s">
        <v>1769</v>
      </c>
      <c r="C20" s="147">
        <v>100</v>
      </c>
      <c r="D20" s="131" t="s">
        <v>122</v>
      </c>
      <c r="E20" s="123">
        <v>97.341670471160015</v>
      </c>
      <c r="F20" s="123">
        <v>92.965808636948395</v>
      </c>
      <c r="G20" s="123">
        <v>33392</v>
      </c>
    </row>
    <row r="21" spans="1:9" x14ac:dyDescent="0.25">
      <c r="A21" s="241" t="s">
        <v>50</v>
      </c>
      <c r="B21" s="241"/>
      <c r="C21" s="241"/>
      <c r="D21" s="241"/>
      <c r="E21" s="241"/>
      <c r="F21" s="241"/>
      <c r="G21" s="241"/>
    </row>
    <row r="22" spans="1:9" ht="63" x14ac:dyDescent="0.25">
      <c r="A22" s="7">
        <v>10</v>
      </c>
      <c r="B22" s="169" t="s">
        <v>348</v>
      </c>
      <c r="C22" s="11">
        <v>100</v>
      </c>
      <c r="D22" s="131" t="s">
        <v>122</v>
      </c>
      <c r="E22" s="22">
        <v>70.638959386744375</v>
      </c>
      <c r="F22" s="22">
        <v>43.769028457972098</v>
      </c>
      <c r="G22" s="11">
        <v>28891.3</v>
      </c>
    </row>
    <row r="23" spans="1:9" ht="63" x14ac:dyDescent="0.25">
      <c r="A23" s="7">
        <v>11</v>
      </c>
      <c r="B23" s="169" t="s">
        <v>349</v>
      </c>
      <c r="C23" s="11">
        <v>100</v>
      </c>
      <c r="D23" s="131" t="s">
        <v>122</v>
      </c>
      <c r="E23" s="22">
        <v>29.361040613255618</v>
      </c>
      <c r="F23" s="22">
        <v>25.153937504792733</v>
      </c>
      <c r="G23" s="11">
        <v>17027</v>
      </c>
    </row>
    <row r="24" spans="1:9" x14ac:dyDescent="0.25">
      <c r="A24" s="242" t="s">
        <v>897</v>
      </c>
      <c r="B24" s="242"/>
      <c r="C24" s="242"/>
      <c r="D24" s="242"/>
      <c r="E24" s="242"/>
      <c r="F24" s="242"/>
      <c r="G24" s="242"/>
    </row>
    <row r="25" spans="1:9" ht="63" x14ac:dyDescent="0.25">
      <c r="A25" s="5">
        <v>12</v>
      </c>
      <c r="B25" s="169" t="s">
        <v>84</v>
      </c>
      <c r="C25" s="12">
        <v>100</v>
      </c>
      <c r="D25" s="20" t="s">
        <v>122</v>
      </c>
      <c r="E25" s="22">
        <v>100</v>
      </c>
      <c r="F25" s="22">
        <v>100</v>
      </c>
      <c r="G25" s="12">
        <v>27891.1</v>
      </c>
    </row>
    <row r="26" spans="1:9" x14ac:dyDescent="0.25">
      <c r="A26" s="242" t="s">
        <v>48</v>
      </c>
      <c r="B26" s="242"/>
      <c r="C26" s="242"/>
      <c r="D26" s="242"/>
      <c r="E26" s="242"/>
      <c r="F26" s="242"/>
      <c r="G26" s="242"/>
    </row>
    <row r="27" spans="1:9" ht="78.75" x14ac:dyDescent="0.25">
      <c r="A27" s="1">
        <v>13</v>
      </c>
      <c r="B27" s="2" t="s">
        <v>85</v>
      </c>
      <c r="C27" s="16">
        <v>100</v>
      </c>
      <c r="D27" s="20" t="s">
        <v>122</v>
      </c>
      <c r="E27" s="13">
        <v>13.928653323287582</v>
      </c>
      <c r="F27" s="13">
        <v>24.222639851605972</v>
      </c>
      <c r="G27" s="17">
        <v>23818.799999999999</v>
      </c>
    </row>
    <row r="28" spans="1:9" ht="63" x14ac:dyDescent="0.25">
      <c r="A28" s="1">
        <v>14</v>
      </c>
      <c r="B28" s="2" t="s">
        <v>86</v>
      </c>
      <c r="C28" s="16">
        <v>100</v>
      </c>
      <c r="D28" s="20" t="s">
        <v>122</v>
      </c>
      <c r="E28" s="13">
        <v>86.071346676712423</v>
      </c>
      <c r="F28" s="13">
        <v>75.777360148394024</v>
      </c>
      <c r="G28" s="17">
        <v>68989.8</v>
      </c>
    </row>
    <row r="29" spans="1:9" x14ac:dyDescent="0.25">
      <c r="A29" s="242" t="s">
        <v>19</v>
      </c>
      <c r="B29" s="242"/>
      <c r="C29" s="242"/>
      <c r="D29" s="242"/>
      <c r="E29" s="242"/>
      <c r="F29" s="242"/>
      <c r="G29" s="242"/>
    </row>
    <row r="30" spans="1:9" ht="63" x14ac:dyDescent="0.25">
      <c r="A30" s="8">
        <v>15</v>
      </c>
      <c r="B30" s="170" t="s">
        <v>87</v>
      </c>
      <c r="C30" s="12">
        <v>100</v>
      </c>
      <c r="D30" s="20" t="s">
        <v>122</v>
      </c>
      <c r="E30" s="37">
        <v>100</v>
      </c>
      <c r="F30" s="32">
        <v>100</v>
      </c>
      <c r="G30" s="12">
        <v>23588</v>
      </c>
    </row>
    <row r="31" spans="1:9" x14ac:dyDescent="0.25">
      <c r="A31" s="247" t="s">
        <v>49</v>
      </c>
      <c r="B31" s="247"/>
      <c r="C31" s="247"/>
      <c r="D31" s="247"/>
      <c r="E31" s="247"/>
      <c r="F31" s="247"/>
      <c r="G31" s="247"/>
    </row>
    <row r="32" spans="1:9" ht="78.75" x14ac:dyDescent="0.25">
      <c r="A32" s="8">
        <v>16</v>
      </c>
      <c r="B32" s="171" t="s">
        <v>842</v>
      </c>
      <c r="C32" s="11">
        <v>100</v>
      </c>
      <c r="D32" s="131" t="s">
        <v>122</v>
      </c>
      <c r="E32" s="13">
        <v>2.7941176470588238</v>
      </c>
      <c r="F32" s="13">
        <v>20.589931114010867</v>
      </c>
      <c r="G32" s="12">
        <v>16284</v>
      </c>
    </row>
    <row r="33" spans="1:7" ht="63" x14ac:dyDescent="0.25">
      <c r="A33" s="8">
        <v>17</v>
      </c>
      <c r="B33" s="171" t="s">
        <v>843</v>
      </c>
      <c r="C33" s="12">
        <v>100</v>
      </c>
      <c r="D33" s="131" t="s">
        <v>122</v>
      </c>
      <c r="E33" s="13">
        <v>91.17647058823529</v>
      </c>
      <c r="F33" s="13">
        <v>44.183508835816667</v>
      </c>
      <c r="G33" s="12">
        <v>31351</v>
      </c>
    </row>
    <row r="34" spans="1:7" ht="78.75" x14ac:dyDescent="0.25">
      <c r="A34" s="8">
        <v>18</v>
      </c>
      <c r="B34" s="171" t="s">
        <v>844</v>
      </c>
      <c r="C34" s="12">
        <v>100</v>
      </c>
      <c r="D34" s="131" t="s">
        <v>122</v>
      </c>
      <c r="E34" s="13">
        <v>6.0294117647058822</v>
      </c>
      <c r="F34" s="13">
        <v>35.226560050172466</v>
      </c>
      <c r="G34" s="12">
        <v>22117</v>
      </c>
    </row>
    <row r="35" spans="1:7" x14ac:dyDescent="0.25">
      <c r="A35" s="242" t="s">
        <v>21</v>
      </c>
      <c r="B35" s="242"/>
      <c r="C35" s="242"/>
      <c r="D35" s="242"/>
      <c r="E35" s="242"/>
      <c r="F35" s="242"/>
      <c r="G35" s="242"/>
    </row>
    <row r="36" spans="1:7" ht="63" x14ac:dyDescent="0.25">
      <c r="A36" s="20">
        <v>19</v>
      </c>
      <c r="B36" s="127" t="s">
        <v>825</v>
      </c>
      <c r="C36" s="12">
        <v>100</v>
      </c>
      <c r="D36" s="20" t="s">
        <v>122</v>
      </c>
      <c r="E36" s="17">
        <v>68.190400806565734</v>
      </c>
      <c r="F36" s="17">
        <v>45.421375452781284</v>
      </c>
      <c r="G36" s="17">
        <v>41516.1</v>
      </c>
    </row>
    <row r="37" spans="1:7" ht="63" x14ac:dyDescent="0.25">
      <c r="A37" s="20">
        <v>20</v>
      </c>
      <c r="B37" s="127" t="s">
        <v>824</v>
      </c>
      <c r="C37" s="12">
        <v>100</v>
      </c>
      <c r="D37" s="20" t="s">
        <v>122</v>
      </c>
      <c r="E37" s="17">
        <v>20.579586458185933</v>
      </c>
      <c r="F37" s="17">
        <v>15.249088869028229</v>
      </c>
      <c r="G37" s="17">
        <v>8895</v>
      </c>
    </row>
    <row r="38" spans="1:7" ht="63" x14ac:dyDescent="0.25">
      <c r="A38" s="20">
        <v>21</v>
      </c>
      <c r="B38" s="127" t="s">
        <v>826</v>
      </c>
      <c r="C38" s="12">
        <v>100</v>
      </c>
      <c r="D38" s="20" t="s">
        <v>122</v>
      </c>
      <c r="E38" s="17">
        <v>11.230012735248337</v>
      </c>
      <c r="F38" s="17">
        <v>15.06533136211644</v>
      </c>
      <c r="G38" s="17">
        <v>14287</v>
      </c>
    </row>
    <row r="39" spans="1:7" x14ac:dyDescent="0.25">
      <c r="A39" s="242" t="s">
        <v>26</v>
      </c>
      <c r="B39" s="242"/>
      <c r="C39" s="242"/>
      <c r="D39" s="242"/>
      <c r="E39" s="242"/>
      <c r="F39" s="242"/>
      <c r="G39" s="242"/>
    </row>
    <row r="40" spans="1:7" ht="94.5" x14ac:dyDescent="0.25">
      <c r="A40" s="12">
        <v>22</v>
      </c>
      <c r="B40" s="129" t="s">
        <v>499</v>
      </c>
      <c r="C40" s="12">
        <v>100</v>
      </c>
      <c r="D40" s="20" t="s">
        <v>122</v>
      </c>
      <c r="E40" s="17">
        <v>14.889045226595821</v>
      </c>
      <c r="F40" s="17">
        <v>16.751159736887061</v>
      </c>
      <c r="G40" s="12">
        <v>14157.8</v>
      </c>
    </row>
    <row r="41" spans="1:7" ht="126" x14ac:dyDescent="0.25">
      <c r="A41" s="12">
        <v>23</v>
      </c>
      <c r="B41" s="129" t="s">
        <v>88</v>
      </c>
      <c r="C41" s="12">
        <v>100</v>
      </c>
      <c r="D41" s="20" t="s">
        <v>122</v>
      </c>
      <c r="E41" s="17">
        <v>85.110954773404174</v>
      </c>
      <c r="F41" s="17">
        <v>83.248840263112939</v>
      </c>
      <c r="G41" s="12">
        <v>74904.3</v>
      </c>
    </row>
    <row r="42" spans="1:7" x14ac:dyDescent="0.25">
      <c r="A42" s="242" t="s">
        <v>52</v>
      </c>
      <c r="B42" s="242"/>
      <c r="C42" s="242"/>
      <c r="D42" s="242"/>
      <c r="E42" s="242"/>
      <c r="F42" s="242"/>
      <c r="G42" s="242"/>
    </row>
    <row r="43" spans="1:7" ht="94.5" x14ac:dyDescent="0.25">
      <c r="A43" s="9">
        <v>24</v>
      </c>
      <c r="B43" s="130" t="s">
        <v>920</v>
      </c>
      <c r="C43" s="12">
        <v>100</v>
      </c>
      <c r="D43" s="20" t="s">
        <v>122</v>
      </c>
      <c r="E43" s="13">
        <v>11.293987594423632</v>
      </c>
      <c r="F43" s="13">
        <v>34.507617041450196</v>
      </c>
      <c r="G43" s="12">
        <v>14121</v>
      </c>
    </row>
    <row r="44" spans="1:7" ht="78.75" x14ac:dyDescent="0.25">
      <c r="A44" s="9">
        <v>25</v>
      </c>
      <c r="B44" s="130" t="s">
        <v>921</v>
      </c>
      <c r="C44" s="12">
        <v>100</v>
      </c>
      <c r="D44" s="20" t="s">
        <v>122</v>
      </c>
      <c r="E44" s="13">
        <v>88.706012405576374</v>
      </c>
      <c r="F44" s="13">
        <v>65.492382958549811</v>
      </c>
      <c r="G44" s="12">
        <v>24482</v>
      </c>
    </row>
    <row r="45" spans="1:7" ht="15.6" customHeight="1" x14ac:dyDescent="0.25">
      <c r="A45" s="242" t="s">
        <v>509</v>
      </c>
      <c r="B45" s="242"/>
      <c r="C45" s="242"/>
      <c r="D45" s="242"/>
      <c r="E45" s="242"/>
      <c r="F45" s="242"/>
      <c r="G45" s="242"/>
    </row>
    <row r="46" spans="1:7" ht="94.5" x14ac:dyDescent="0.25">
      <c r="A46" s="4" t="s">
        <v>1674</v>
      </c>
      <c r="B46" s="168" t="s">
        <v>598</v>
      </c>
      <c r="C46" s="24">
        <v>100</v>
      </c>
      <c r="D46" s="20" t="s">
        <v>289</v>
      </c>
      <c r="E46" s="54">
        <v>45.612944829377618</v>
      </c>
      <c r="F46" s="13">
        <v>61.49878863884345</v>
      </c>
      <c r="G46" s="12">
        <v>56062</v>
      </c>
    </row>
    <row r="47" spans="1:7" ht="63" x14ac:dyDescent="0.25">
      <c r="A47" s="4" t="s">
        <v>1675</v>
      </c>
      <c r="B47" s="168" t="s">
        <v>599</v>
      </c>
      <c r="C47" s="24">
        <v>100</v>
      </c>
      <c r="D47" s="20" t="s">
        <v>289</v>
      </c>
      <c r="E47" s="54">
        <v>54.387055170622375</v>
      </c>
      <c r="F47" s="13">
        <v>38.501211361156543</v>
      </c>
      <c r="G47" s="12">
        <v>26299</v>
      </c>
    </row>
    <row r="48" spans="1:7" x14ac:dyDescent="0.25">
      <c r="A48" s="249" t="s">
        <v>30</v>
      </c>
      <c r="B48" s="249"/>
      <c r="C48" s="249"/>
      <c r="D48" s="249"/>
      <c r="E48" s="249"/>
      <c r="F48" s="249"/>
      <c r="G48" s="249"/>
    </row>
    <row r="49" spans="1:7" ht="63" x14ac:dyDescent="0.25">
      <c r="A49" s="4" t="s">
        <v>1676</v>
      </c>
      <c r="B49" s="4" t="s">
        <v>393</v>
      </c>
      <c r="C49" s="24">
        <v>100</v>
      </c>
      <c r="D49" s="20" t="s">
        <v>289</v>
      </c>
      <c r="E49" s="54">
        <v>100</v>
      </c>
      <c r="F49" s="13">
        <v>100</v>
      </c>
      <c r="G49" s="12">
        <v>28658</v>
      </c>
    </row>
    <row r="50" spans="1:7" x14ac:dyDescent="0.25">
      <c r="A50" s="249" t="s">
        <v>31</v>
      </c>
      <c r="B50" s="249"/>
      <c r="C50" s="249"/>
      <c r="D50" s="249"/>
      <c r="E50" s="249"/>
      <c r="F50" s="249"/>
      <c r="G50" s="249"/>
    </row>
    <row r="51" spans="1:7" ht="63" x14ac:dyDescent="0.25">
      <c r="A51" s="4" t="s">
        <v>154</v>
      </c>
      <c r="B51" s="4" t="s">
        <v>377</v>
      </c>
      <c r="C51" s="24">
        <v>100</v>
      </c>
      <c r="D51" s="20" t="s">
        <v>289</v>
      </c>
      <c r="E51" s="54">
        <v>97.79998658528406</v>
      </c>
      <c r="F51" s="13">
        <v>100</v>
      </c>
      <c r="G51" s="12">
        <v>35682</v>
      </c>
    </row>
    <row r="52" spans="1:7" x14ac:dyDescent="0.25">
      <c r="A52" s="249" t="s">
        <v>612</v>
      </c>
      <c r="B52" s="249"/>
      <c r="C52" s="249"/>
      <c r="D52" s="249"/>
      <c r="E52" s="249"/>
      <c r="F52" s="249"/>
      <c r="G52" s="249"/>
    </row>
    <row r="53" spans="1:7" ht="63" x14ac:dyDescent="0.25">
      <c r="A53" s="4" t="s">
        <v>152</v>
      </c>
      <c r="B53" s="4" t="s">
        <v>641</v>
      </c>
      <c r="C53" s="24">
        <v>100</v>
      </c>
      <c r="D53" s="20" t="s">
        <v>289</v>
      </c>
      <c r="E53" s="36">
        <v>100</v>
      </c>
      <c r="F53" s="13">
        <v>100</v>
      </c>
      <c r="G53" s="12">
        <v>45849</v>
      </c>
    </row>
    <row r="54" spans="1:7" x14ac:dyDescent="0.25">
      <c r="A54" s="249" t="s">
        <v>40</v>
      </c>
      <c r="B54" s="249"/>
      <c r="C54" s="249"/>
      <c r="D54" s="249"/>
      <c r="E54" s="249"/>
      <c r="F54" s="249"/>
      <c r="G54" s="249"/>
    </row>
    <row r="55" spans="1:7" ht="110.25" x14ac:dyDescent="0.25">
      <c r="A55" s="4" t="s">
        <v>153</v>
      </c>
      <c r="B55" s="168" t="s">
        <v>89</v>
      </c>
      <c r="C55" s="24">
        <v>100</v>
      </c>
      <c r="D55" s="20" t="s">
        <v>289</v>
      </c>
      <c r="E55" s="54">
        <v>3.6363636363636362</v>
      </c>
      <c r="F55" s="13">
        <v>25.405132883585818</v>
      </c>
      <c r="G55" s="12">
        <v>10582</v>
      </c>
    </row>
    <row r="56" spans="1:7" ht="78.75" x14ac:dyDescent="0.25">
      <c r="A56" s="4" t="s">
        <v>1773</v>
      </c>
      <c r="B56" s="168" t="s">
        <v>290</v>
      </c>
      <c r="C56" s="24">
        <v>100</v>
      </c>
      <c r="D56" s="20" t="s">
        <v>289</v>
      </c>
      <c r="E56" s="54">
        <v>96.36363636363636</v>
      </c>
      <c r="F56" s="13">
        <v>74.594867116414193</v>
      </c>
      <c r="G56" s="12">
        <v>27083</v>
      </c>
    </row>
    <row r="57" spans="1:7" x14ac:dyDescent="0.25">
      <c r="A57" s="242" t="s">
        <v>670</v>
      </c>
      <c r="B57" s="242"/>
      <c r="C57" s="242"/>
      <c r="D57" s="242"/>
      <c r="E57" s="242"/>
      <c r="F57" s="242"/>
      <c r="G57" s="242"/>
    </row>
    <row r="58" spans="1:7" ht="110.25" x14ac:dyDescent="0.25">
      <c r="A58" s="11">
        <v>33</v>
      </c>
      <c r="B58" s="169" t="s">
        <v>732</v>
      </c>
      <c r="C58" s="138">
        <v>100</v>
      </c>
      <c r="D58" s="131" t="s">
        <v>122</v>
      </c>
      <c r="E58" s="139">
        <v>100</v>
      </c>
      <c r="F58" s="153">
        <v>100</v>
      </c>
      <c r="G58" s="139">
        <v>32835.699999999997</v>
      </c>
    </row>
    <row r="59" spans="1:7" x14ac:dyDescent="0.25">
      <c r="A59" s="242" t="s">
        <v>735</v>
      </c>
      <c r="B59" s="242"/>
      <c r="C59" s="242"/>
      <c r="D59" s="242"/>
      <c r="E59" s="242"/>
      <c r="F59" s="242"/>
      <c r="G59" s="242"/>
    </row>
    <row r="60" spans="1:7" ht="63" x14ac:dyDescent="0.25">
      <c r="A60" s="12">
        <v>34</v>
      </c>
      <c r="B60" s="118" t="s">
        <v>771</v>
      </c>
      <c r="C60" s="12">
        <v>100</v>
      </c>
      <c r="D60" s="131" t="s">
        <v>122</v>
      </c>
      <c r="E60" s="17">
        <v>34.883720930232556</v>
      </c>
      <c r="F60" s="153">
        <v>49.860995888870448</v>
      </c>
      <c r="G60" s="17">
        <v>33528</v>
      </c>
    </row>
    <row r="61" spans="1:7" ht="63" x14ac:dyDescent="0.25">
      <c r="A61" s="12">
        <v>35</v>
      </c>
      <c r="B61" s="118" t="s">
        <v>104</v>
      </c>
      <c r="C61" s="32">
        <v>100</v>
      </c>
      <c r="D61" s="131" t="s">
        <v>122</v>
      </c>
      <c r="E61" s="17">
        <v>65.116279069767444</v>
      </c>
      <c r="F61" s="17">
        <v>21.793673690614458</v>
      </c>
      <c r="G61" s="17">
        <v>14490</v>
      </c>
    </row>
  </sheetData>
  <mergeCells count="29">
    <mergeCell ref="A24:G24"/>
    <mergeCell ref="A6:G6"/>
    <mergeCell ref="A15:G15"/>
    <mergeCell ref="A17:G17"/>
    <mergeCell ref="A19:G19"/>
    <mergeCell ref="A21:G21"/>
    <mergeCell ref="A9:G9"/>
    <mergeCell ref="A12:G12"/>
    <mergeCell ref="A59:G59"/>
    <mergeCell ref="A54:G54"/>
    <mergeCell ref="A57:G57"/>
    <mergeCell ref="A50:G50"/>
    <mergeCell ref="A48:G48"/>
    <mergeCell ref="A52:G52"/>
    <mergeCell ref="A1:G1"/>
    <mergeCell ref="A3:A5"/>
    <mergeCell ref="B3:B5"/>
    <mergeCell ref="C3:C5"/>
    <mergeCell ref="D3:D5"/>
    <mergeCell ref="E3:E5"/>
    <mergeCell ref="F3:F5"/>
    <mergeCell ref="G3:G5"/>
    <mergeCell ref="A26:G26"/>
    <mergeCell ref="A29:G29"/>
    <mergeCell ref="A39:G39"/>
    <mergeCell ref="A35:G35"/>
    <mergeCell ref="A45:G45"/>
    <mergeCell ref="A31:G31"/>
    <mergeCell ref="A42:G42"/>
  </mergeCells>
  <pageMargins left="0.39370078740157483" right="0.39370078740157483" top="0.98425196850393704" bottom="0.59055118110236227" header="0.11811023622047245" footer="0.11811023622047245"/>
  <pageSetup paperSize="9" scale="73" fitToHeight="0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5"/>
  <sheetViews>
    <sheetView zoomScale="75" zoomScaleNormal="75" workbookViewId="0">
      <selection activeCell="Q8" sqref="Q8"/>
    </sheetView>
  </sheetViews>
  <sheetFormatPr defaultColWidth="9.140625" defaultRowHeight="15.75" x14ac:dyDescent="0.25"/>
  <cols>
    <col min="1" max="1" width="6.28515625" style="26" customWidth="1"/>
    <col min="2" max="2" width="18.140625" style="26" customWidth="1"/>
    <col min="3" max="3" width="23.7109375" style="26" customWidth="1"/>
    <col min="4" max="4" width="18.7109375" style="26" customWidth="1"/>
    <col min="5" max="5" width="20.5703125" style="26" customWidth="1"/>
    <col min="6" max="6" width="21.5703125" style="26" customWidth="1"/>
    <col min="7" max="7" width="22" style="26" customWidth="1"/>
    <col min="8" max="16384" width="9.140625" style="27"/>
  </cols>
  <sheetData>
    <row r="1" spans="1:7" ht="46.5" customHeight="1" x14ac:dyDescent="0.25">
      <c r="A1" s="214" t="s">
        <v>1796</v>
      </c>
      <c r="B1" s="214"/>
      <c r="C1" s="214"/>
      <c r="D1" s="214"/>
      <c r="E1" s="214"/>
      <c r="F1" s="214"/>
      <c r="G1" s="214"/>
    </row>
    <row r="3" spans="1:7" ht="33.75" customHeight="1" x14ac:dyDescent="0.25">
      <c r="A3" s="211" t="s">
        <v>0</v>
      </c>
      <c r="B3" s="243" t="s">
        <v>1</v>
      </c>
      <c r="C3" s="243" t="s">
        <v>2</v>
      </c>
      <c r="D3" s="243" t="s">
        <v>5</v>
      </c>
      <c r="E3" s="240" t="s">
        <v>4</v>
      </c>
      <c r="F3" s="240" t="s">
        <v>3</v>
      </c>
      <c r="G3" s="243" t="s">
        <v>187</v>
      </c>
    </row>
    <row r="4" spans="1:7" ht="33.75" customHeight="1" x14ac:dyDescent="0.25">
      <c r="A4" s="211"/>
      <c r="B4" s="243"/>
      <c r="C4" s="243"/>
      <c r="D4" s="243"/>
      <c r="E4" s="240"/>
      <c r="F4" s="240"/>
      <c r="G4" s="243"/>
    </row>
    <row r="5" spans="1:7" ht="180" customHeight="1" x14ac:dyDescent="0.25">
      <c r="A5" s="211"/>
      <c r="B5" s="243"/>
      <c r="C5" s="243"/>
      <c r="D5" s="243"/>
      <c r="E5" s="240"/>
      <c r="F5" s="240"/>
      <c r="G5" s="243"/>
    </row>
    <row r="6" spans="1:7" x14ac:dyDescent="0.25">
      <c r="A6" s="211" t="s">
        <v>297</v>
      </c>
      <c r="B6" s="211"/>
      <c r="C6" s="211"/>
      <c r="D6" s="211"/>
      <c r="E6" s="211"/>
      <c r="F6" s="211"/>
      <c r="G6" s="211"/>
    </row>
    <row r="7" spans="1:7" ht="47.25" x14ac:dyDescent="0.25">
      <c r="A7" s="30">
        <v>1</v>
      </c>
      <c r="B7" s="116" t="s">
        <v>1677</v>
      </c>
      <c r="C7" s="20">
        <v>100</v>
      </c>
      <c r="D7" s="20" t="s">
        <v>127</v>
      </c>
      <c r="E7" s="13">
        <v>24.193548387096776</v>
      </c>
      <c r="F7" s="13">
        <v>3.3326409127771823</v>
      </c>
      <c r="G7" s="13">
        <v>3195</v>
      </c>
    </row>
    <row r="8" spans="1:7" ht="63" x14ac:dyDescent="0.25">
      <c r="A8" s="30">
        <v>2</v>
      </c>
      <c r="B8" s="116" t="s">
        <v>128</v>
      </c>
      <c r="C8" s="20">
        <v>100</v>
      </c>
      <c r="D8" s="20" t="s">
        <v>127</v>
      </c>
      <c r="E8" s="13">
        <v>41.935483870967744</v>
      </c>
      <c r="F8" s="13">
        <v>8.1087794396665824</v>
      </c>
      <c r="G8" s="13">
        <v>7885</v>
      </c>
    </row>
    <row r="9" spans="1:7" ht="47.25" x14ac:dyDescent="0.25">
      <c r="A9" s="30">
        <v>3</v>
      </c>
      <c r="B9" s="116" t="s">
        <v>331</v>
      </c>
      <c r="C9" s="20">
        <v>100</v>
      </c>
      <c r="D9" s="20" t="s">
        <v>127</v>
      </c>
      <c r="E9" s="13">
        <v>9.67741935483871</v>
      </c>
      <c r="F9" s="13">
        <v>37.863279398438095</v>
      </c>
      <c r="G9" s="13">
        <v>36016.5</v>
      </c>
    </row>
    <row r="10" spans="1:7" ht="63" x14ac:dyDescent="0.25">
      <c r="A10" s="30">
        <v>4</v>
      </c>
      <c r="B10" s="116" t="s">
        <v>330</v>
      </c>
      <c r="C10" s="20">
        <v>100</v>
      </c>
      <c r="D10" s="20" t="s">
        <v>127</v>
      </c>
      <c r="E10" s="13">
        <v>24.193548387096776</v>
      </c>
      <c r="F10" s="13">
        <v>50.695300249118127</v>
      </c>
      <c r="G10" s="119">
        <v>49450.6</v>
      </c>
    </row>
    <row r="11" spans="1:7" ht="63" x14ac:dyDescent="0.25">
      <c r="A11" s="30">
        <v>5</v>
      </c>
      <c r="B11" s="127" t="s">
        <v>242</v>
      </c>
      <c r="C11" s="20">
        <v>100</v>
      </c>
      <c r="D11" s="8" t="s">
        <v>124</v>
      </c>
      <c r="E11" s="13">
        <v>100</v>
      </c>
      <c r="F11" s="13">
        <v>100</v>
      </c>
      <c r="G11" s="13">
        <v>32133</v>
      </c>
    </row>
    <row r="12" spans="1:7" ht="47.25" x14ac:dyDescent="0.25">
      <c r="A12" s="30">
        <v>6</v>
      </c>
      <c r="B12" s="127" t="s">
        <v>328</v>
      </c>
      <c r="C12" s="20">
        <v>100</v>
      </c>
      <c r="D12" s="4" t="s">
        <v>329</v>
      </c>
      <c r="E12" s="13">
        <v>100</v>
      </c>
      <c r="F12" s="13">
        <v>100</v>
      </c>
      <c r="G12" s="13">
        <v>92100.3</v>
      </c>
    </row>
    <row r="13" spans="1:7" x14ac:dyDescent="0.25">
      <c r="A13" s="242" t="s">
        <v>934</v>
      </c>
      <c r="B13" s="242"/>
      <c r="C13" s="242"/>
      <c r="D13" s="242"/>
      <c r="E13" s="242"/>
      <c r="F13" s="242"/>
      <c r="G13" s="242"/>
    </row>
    <row r="14" spans="1:7" ht="47.25" x14ac:dyDescent="0.25">
      <c r="A14" s="6">
        <v>7</v>
      </c>
      <c r="B14" s="2" t="s">
        <v>1154</v>
      </c>
      <c r="C14" s="8">
        <v>100</v>
      </c>
      <c r="D14" s="20" t="s">
        <v>127</v>
      </c>
      <c r="E14" s="13">
        <v>12.229026087023824</v>
      </c>
      <c r="F14" s="13">
        <v>18.502948271977402</v>
      </c>
      <c r="G14" s="15">
        <v>10845</v>
      </c>
    </row>
    <row r="15" spans="1:7" ht="47.25" x14ac:dyDescent="0.25">
      <c r="A15" s="6">
        <v>8</v>
      </c>
      <c r="B15" s="2" t="s">
        <v>1155</v>
      </c>
      <c r="C15" s="8">
        <v>100</v>
      </c>
      <c r="D15" s="20" t="s">
        <v>127</v>
      </c>
      <c r="E15" s="13">
        <v>1.5731160339158401</v>
      </c>
      <c r="F15" s="13">
        <v>7.1720219155799558</v>
      </c>
      <c r="G15" s="8">
        <v>7157</v>
      </c>
    </row>
    <row r="16" spans="1:7" ht="78.75" x14ac:dyDescent="0.25">
      <c r="A16" s="6">
        <v>9</v>
      </c>
      <c r="B16" s="2" t="s">
        <v>1160</v>
      </c>
      <c r="C16" s="8">
        <v>100</v>
      </c>
      <c r="D16" s="20" t="s">
        <v>127</v>
      </c>
      <c r="E16" s="13">
        <v>16.195226344243451</v>
      </c>
      <c r="F16" s="13">
        <v>7.1720219155799558</v>
      </c>
      <c r="G16" s="8">
        <v>23640</v>
      </c>
    </row>
    <row r="17" spans="1:7" ht="63" x14ac:dyDescent="0.25">
      <c r="A17" s="6">
        <v>10</v>
      </c>
      <c r="B17" s="2" t="s">
        <v>1156</v>
      </c>
      <c r="C17" s="8">
        <v>100</v>
      </c>
      <c r="D17" s="20" t="s">
        <v>127</v>
      </c>
      <c r="E17" s="13">
        <v>23.626409773829902</v>
      </c>
      <c r="F17" s="13">
        <v>7.1720219155799558</v>
      </c>
      <c r="G17" s="8">
        <v>40843</v>
      </c>
    </row>
    <row r="18" spans="1:7" ht="94.5" x14ac:dyDescent="0.25">
      <c r="A18" s="6">
        <v>11</v>
      </c>
      <c r="B18" s="2" t="s">
        <v>1157</v>
      </c>
      <c r="C18" s="8">
        <v>100</v>
      </c>
      <c r="D18" s="20" t="s">
        <v>127</v>
      </c>
      <c r="E18" s="13">
        <v>1.0852501183545684</v>
      </c>
      <c r="F18" s="13">
        <v>7.1720219155799558</v>
      </c>
      <c r="G18" s="8">
        <v>4255</v>
      </c>
    </row>
    <row r="19" spans="1:7" ht="47.25" x14ac:dyDescent="0.25">
      <c r="A19" s="6">
        <v>12</v>
      </c>
      <c r="B19" s="2" t="s">
        <v>1158</v>
      </c>
      <c r="C19" s="8">
        <v>100</v>
      </c>
      <c r="D19" s="20" t="s">
        <v>127</v>
      </c>
      <c r="E19" s="13">
        <v>10.105609684048126</v>
      </c>
      <c r="F19" s="13">
        <v>7.1720219155799558</v>
      </c>
      <c r="G19" s="8">
        <v>10764</v>
      </c>
    </row>
    <row r="20" spans="1:7" ht="78.75" x14ac:dyDescent="0.25">
      <c r="A20" s="6">
        <v>13</v>
      </c>
      <c r="B20" s="2" t="s">
        <v>1159</v>
      </c>
      <c r="C20" s="8">
        <v>100</v>
      </c>
      <c r="D20" s="20" t="s">
        <v>127</v>
      </c>
      <c r="E20" s="13">
        <v>35.185361958584288</v>
      </c>
      <c r="F20" s="13">
        <v>7.1720219155799558</v>
      </c>
      <c r="G20" s="8">
        <v>55619</v>
      </c>
    </row>
    <row r="21" spans="1:7" ht="78.75" x14ac:dyDescent="0.25">
      <c r="A21" s="6">
        <v>14</v>
      </c>
      <c r="B21" s="2" t="s">
        <v>1111</v>
      </c>
      <c r="C21" s="15">
        <v>100</v>
      </c>
      <c r="D21" s="8" t="s">
        <v>124</v>
      </c>
      <c r="E21" s="14">
        <v>9.1999284052264176</v>
      </c>
      <c r="F21" s="13">
        <v>24.005023230051524</v>
      </c>
      <c r="G21" s="15">
        <v>87421</v>
      </c>
    </row>
    <row r="22" spans="1:7" ht="63" x14ac:dyDescent="0.25">
      <c r="A22" s="6">
        <v>15</v>
      </c>
      <c r="B22" s="2" t="s">
        <v>1113</v>
      </c>
      <c r="C22" s="15">
        <v>101</v>
      </c>
      <c r="D22" s="8" t="s">
        <v>124</v>
      </c>
      <c r="E22" s="14">
        <v>22.981682496607871</v>
      </c>
      <c r="F22" s="13">
        <v>8.643845681864665</v>
      </c>
      <c r="G22" s="15">
        <v>22187</v>
      </c>
    </row>
    <row r="23" spans="1:7" ht="63" x14ac:dyDescent="0.25">
      <c r="A23" s="6">
        <v>16</v>
      </c>
      <c r="B23" s="2" t="s">
        <v>1116</v>
      </c>
      <c r="C23" s="15">
        <v>100</v>
      </c>
      <c r="D23" s="8" t="s">
        <v>124</v>
      </c>
      <c r="E23" s="14">
        <v>8.0711111111111116</v>
      </c>
      <c r="F23" s="13">
        <v>5.4247520136332206</v>
      </c>
      <c r="G23" s="15">
        <v>13204</v>
      </c>
    </row>
    <row r="24" spans="1:7" ht="65.25" customHeight="1" x14ac:dyDescent="0.25">
      <c r="A24" s="6">
        <v>17</v>
      </c>
      <c r="B24" s="2" t="s">
        <v>1117</v>
      </c>
      <c r="C24" s="15">
        <v>100</v>
      </c>
      <c r="D24" s="8" t="s">
        <v>124</v>
      </c>
      <c r="E24" s="14">
        <v>15.428830736651037</v>
      </c>
      <c r="F24" s="13">
        <v>11.919088741264526</v>
      </c>
      <c r="G24" s="15">
        <v>32847</v>
      </c>
    </row>
    <row r="25" spans="1:7" ht="72" customHeight="1" x14ac:dyDescent="0.25">
      <c r="A25" s="6">
        <v>18</v>
      </c>
      <c r="B25" s="2" t="s">
        <v>1118</v>
      </c>
      <c r="C25" s="15">
        <v>100</v>
      </c>
      <c r="D25" s="8" t="s">
        <v>124</v>
      </c>
      <c r="E25" s="14">
        <v>5.6340396905482679</v>
      </c>
      <c r="F25" s="13">
        <v>3.2521753287091975</v>
      </c>
      <c r="G25" s="15">
        <v>7591</v>
      </c>
    </row>
    <row r="26" spans="1:7" ht="60.75" customHeight="1" x14ac:dyDescent="0.25">
      <c r="A26" s="6">
        <v>19</v>
      </c>
      <c r="B26" s="2" t="s">
        <v>1119</v>
      </c>
      <c r="C26" s="15">
        <v>100</v>
      </c>
      <c r="D26" s="8" t="s">
        <v>124</v>
      </c>
      <c r="E26" s="14">
        <v>15.334738207164856</v>
      </c>
      <c r="F26" s="13">
        <v>9.1438855439053111</v>
      </c>
      <c r="G26" s="15">
        <v>21930</v>
      </c>
    </row>
    <row r="27" spans="1:7" ht="67.5" customHeight="1" x14ac:dyDescent="0.25">
      <c r="A27" s="6">
        <v>20</v>
      </c>
      <c r="B27" s="2" t="s">
        <v>1120</v>
      </c>
      <c r="C27" s="15">
        <v>100</v>
      </c>
      <c r="D27" s="8" t="s">
        <v>124</v>
      </c>
      <c r="E27" s="14">
        <v>18.437679494543367</v>
      </c>
      <c r="F27" s="13">
        <v>8.8839117195560817</v>
      </c>
      <c r="G27" s="15">
        <v>16225</v>
      </c>
    </row>
    <row r="28" spans="1:7" ht="78.75" x14ac:dyDescent="0.25">
      <c r="A28" s="6">
        <v>21</v>
      </c>
      <c r="B28" s="2" t="s">
        <v>1105</v>
      </c>
      <c r="C28" s="15">
        <v>100</v>
      </c>
      <c r="D28" s="20" t="s">
        <v>126</v>
      </c>
      <c r="E28" s="34">
        <v>19.31924882629108</v>
      </c>
      <c r="F28" s="14">
        <v>20.269996873333209</v>
      </c>
      <c r="G28" s="15">
        <v>11097</v>
      </c>
    </row>
    <row r="29" spans="1:7" ht="63" x14ac:dyDescent="0.25">
      <c r="A29" s="6">
        <v>22</v>
      </c>
      <c r="B29" s="2" t="s">
        <v>1106</v>
      </c>
      <c r="C29" s="15">
        <v>100</v>
      </c>
      <c r="D29" s="20" t="s">
        <v>126</v>
      </c>
      <c r="E29" s="34">
        <v>25.44600938967136</v>
      </c>
      <c r="F29" s="14">
        <v>18.825292895109524</v>
      </c>
      <c r="G29" s="15">
        <v>9316</v>
      </c>
    </row>
    <row r="30" spans="1:7" ht="63" x14ac:dyDescent="0.25">
      <c r="A30" s="6">
        <v>23</v>
      </c>
      <c r="B30" s="2" t="s">
        <v>1107</v>
      </c>
      <c r="C30" s="15">
        <v>100</v>
      </c>
      <c r="D30" s="20" t="s">
        <v>126</v>
      </c>
      <c r="E30" s="34">
        <v>33.802816901408448</v>
      </c>
      <c r="F30" s="14">
        <v>34.663699398576448</v>
      </c>
      <c r="G30" s="15">
        <v>18236</v>
      </c>
    </row>
    <row r="31" spans="1:7" ht="63" x14ac:dyDescent="0.25">
      <c r="A31" s="6">
        <v>24</v>
      </c>
      <c r="B31" s="2" t="s">
        <v>1108</v>
      </c>
      <c r="C31" s="15">
        <v>100</v>
      </c>
      <c r="D31" s="20" t="s">
        <v>126</v>
      </c>
      <c r="E31" s="34">
        <v>8.3333333333333321</v>
      </c>
      <c r="F31" s="14">
        <v>12.017435765389637</v>
      </c>
      <c r="G31" s="15">
        <v>8298</v>
      </c>
    </row>
    <row r="32" spans="1:7" ht="47.25" x14ac:dyDescent="0.25">
      <c r="A32" s="6">
        <v>25</v>
      </c>
      <c r="B32" s="2" t="s">
        <v>1109</v>
      </c>
      <c r="C32" s="15">
        <v>100</v>
      </c>
      <c r="D32" s="20" t="s">
        <v>126</v>
      </c>
      <c r="E32" s="34">
        <v>13.098591549295774</v>
      </c>
      <c r="F32" s="14">
        <v>14.223575067591179</v>
      </c>
      <c r="G32" s="15">
        <v>9120</v>
      </c>
    </row>
    <row r="33" spans="1:7" x14ac:dyDescent="0.25">
      <c r="A33" s="242" t="s">
        <v>7</v>
      </c>
      <c r="B33" s="242"/>
      <c r="C33" s="242"/>
      <c r="D33" s="242"/>
      <c r="E33" s="242"/>
      <c r="F33" s="242"/>
      <c r="G33" s="242"/>
    </row>
    <row r="34" spans="1:7" ht="63" x14ac:dyDescent="0.25">
      <c r="A34" s="11">
        <v>26</v>
      </c>
      <c r="B34" s="166" t="s">
        <v>794</v>
      </c>
      <c r="C34" s="7">
        <v>100</v>
      </c>
      <c r="D34" s="11" t="s">
        <v>124</v>
      </c>
      <c r="E34" s="13">
        <v>98.92360811831692</v>
      </c>
      <c r="F34" s="13">
        <v>72.09906025649353</v>
      </c>
      <c r="G34" s="12">
        <v>54423.8</v>
      </c>
    </row>
    <row r="35" spans="1:7" ht="63" x14ac:dyDescent="0.25">
      <c r="A35" s="11">
        <v>27</v>
      </c>
      <c r="B35" s="120" t="s">
        <v>580</v>
      </c>
      <c r="C35" s="15">
        <v>100</v>
      </c>
      <c r="D35" s="11" t="s">
        <v>124</v>
      </c>
      <c r="E35" s="13">
        <v>1.0763918816830855</v>
      </c>
      <c r="F35" s="13">
        <v>27.900939743506477</v>
      </c>
      <c r="G35" s="12">
        <v>24533.3</v>
      </c>
    </row>
    <row r="36" spans="1:7" ht="63" x14ac:dyDescent="0.25">
      <c r="A36" s="11">
        <v>28</v>
      </c>
      <c r="B36" s="166" t="s">
        <v>795</v>
      </c>
      <c r="C36" s="7">
        <v>100</v>
      </c>
      <c r="D36" s="20" t="s">
        <v>127</v>
      </c>
      <c r="E36" s="13">
        <v>27.835681537396955</v>
      </c>
      <c r="F36" s="13">
        <v>17.637187135590072</v>
      </c>
      <c r="G36" s="12">
        <v>41728.400000000001</v>
      </c>
    </row>
    <row r="37" spans="1:7" ht="63" x14ac:dyDescent="0.25">
      <c r="A37" s="11">
        <v>29</v>
      </c>
      <c r="B37" s="166" t="s">
        <v>796</v>
      </c>
      <c r="C37" s="7">
        <v>100</v>
      </c>
      <c r="D37" s="20" t="s">
        <v>127</v>
      </c>
      <c r="E37" s="13">
        <v>72.164318462603049</v>
      </c>
      <c r="F37" s="13">
        <v>82.362812864409932</v>
      </c>
      <c r="G37" s="12">
        <v>172306.5</v>
      </c>
    </row>
    <row r="38" spans="1:7" x14ac:dyDescent="0.25">
      <c r="A38" s="242" t="s">
        <v>8</v>
      </c>
      <c r="B38" s="242"/>
      <c r="C38" s="242"/>
      <c r="D38" s="242"/>
      <c r="E38" s="242"/>
      <c r="F38" s="242"/>
      <c r="G38" s="242"/>
    </row>
    <row r="39" spans="1:7" ht="63" x14ac:dyDescent="0.25">
      <c r="A39" s="11">
        <v>30</v>
      </c>
      <c r="B39" s="5" t="s">
        <v>219</v>
      </c>
      <c r="C39" s="7">
        <v>100</v>
      </c>
      <c r="D39" s="8" t="s">
        <v>124</v>
      </c>
      <c r="E39" s="13">
        <v>94.706124126592684</v>
      </c>
      <c r="F39" s="13">
        <v>61.425475559836265</v>
      </c>
      <c r="G39" s="15">
        <v>11280</v>
      </c>
    </row>
    <row r="40" spans="1:7" ht="96.75" customHeight="1" x14ac:dyDescent="0.25">
      <c r="A40" s="11">
        <v>31</v>
      </c>
      <c r="B40" s="118" t="s">
        <v>591</v>
      </c>
      <c r="C40" s="16">
        <v>100</v>
      </c>
      <c r="D40" s="8" t="s">
        <v>124</v>
      </c>
      <c r="E40" s="17">
        <v>5.2938758734073161</v>
      </c>
      <c r="F40" s="17">
        <v>38.574524440163735</v>
      </c>
      <c r="G40" s="17">
        <v>8010</v>
      </c>
    </row>
    <row r="41" spans="1:7" ht="47.25" x14ac:dyDescent="0.25">
      <c r="A41" s="11">
        <v>32</v>
      </c>
      <c r="B41" s="5" t="s">
        <v>220</v>
      </c>
      <c r="C41" s="7">
        <v>100</v>
      </c>
      <c r="D41" s="20" t="s">
        <v>127</v>
      </c>
      <c r="E41" s="13">
        <v>99.331159602039961</v>
      </c>
      <c r="F41" s="13">
        <v>6.8437366196920895</v>
      </c>
      <c r="G41" s="15">
        <v>4836</v>
      </c>
    </row>
    <row r="42" spans="1:7" ht="78.75" x14ac:dyDescent="0.25">
      <c r="A42" s="11">
        <v>33</v>
      </c>
      <c r="B42" s="5" t="s">
        <v>90</v>
      </c>
      <c r="C42" s="6">
        <v>100</v>
      </c>
      <c r="D42" s="20" t="s">
        <v>127</v>
      </c>
      <c r="E42" s="13">
        <v>0.1672100994900092</v>
      </c>
      <c r="F42" s="13">
        <v>25.195701546996297</v>
      </c>
      <c r="G42" s="12">
        <v>20672</v>
      </c>
    </row>
    <row r="43" spans="1:7" ht="78.75" x14ac:dyDescent="0.25">
      <c r="A43" s="11">
        <v>34</v>
      </c>
      <c r="B43" s="5" t="s">
        <v>91</v>
      </c>
      <c r="C43" s="6">
        <v>100</v>
      </c>
      <c r="D43" s="20" t="s">
        <v>127</v>
      </c>
      <c r="E43" s="13">
        <v>0.15048908954100826</v>
      </c>
      <c r="F43" s="13">
        <v>23.597511030027739</v>
      </c>
      <c r="G43" s="12">
        <v>20215</v>
      </c>
    </row>
    <row r="44" spans="1:7" ht="47.25" x14ac:dyDescent="0.25">
      <c r="A44" s="11">
        <v>35</v>
      </c>
      <c r="B44" s="5" t="s">
        <v>92</v>
      </c>
      <c r="C44" s="6">
        <v>100</v>
      </c>
      <c r="D44" s="20" t="s">
        <v>127</v>
      </c>
      <c r="E44" s="13">
        <v>5.0163029847002751E-2</v>
      </c>
      <c r="F44" s="13">
        <v>8.5503658059832102</v>
      </c>
      <c r="G44" s="12">
        <v>6968</v>
      </c>
    </row>
    <row r="45" spans="1:7" ht="78.75" x14ac:dyDescent="0.25">
      <c r="A45" s="11">
        <v>36</v>
      </c>
      <c r="B45" s="5" t="s">
        <v>93</v>
      </c>
      <c r="C45" s="6">
        <v>100</v>
      </c>
      <c r="D45" s="20" t="s">
        <v>127</v>
      </c>
      <c r="E45" s="13">
        <v>0.13376807959200734</v>
      </c>
      <c r="F45" s="13">
        <v>3.8802892938920639</v>
      </c>
      <c r="G45" s="12">
        <v>3329</v>
      </c>
    </row>
    <row r="46" spans="1:7" ht="78.75" x14ac:dyDescent="0.25">
      <c r="A46" s="11">
        <v>37</v>
      </c>
      <c r="B46" s="5" t="s">
        <v>94</v>
      </c>
      <c r="C46" s="6">
        <v>100</v>
      </c>
      <c r="D46" s="20" t="s">
        <v>127</v>
      </c>
      <c r="E46" s="13">
        <v>0.1672100994900092</v>
      </c>
      <c r="F46" s="13">
        <v>31.932395703408606</v>
      </c>
      <c r="G46" s="12">
        <v>27295</v>
      </c>
    </row>
    <row r="47" spans="1:7" x14ac:dyDescent="0.25">
      <c r="A47" s="242" t="s">
        <v>398</v>
      </c>
      <c r="B47" s="242"/>
      <c r="C47" s="242"/>
      <c r="D47" s="242"/>
      <c r="E47" s="242"/>
      <c r="F47" s="242"/>
      <c r="G47" s="242"/>
    </row>
    <row r="48" spans="1:7" ht="78.75" x14ac:dyDescent="0.25">
      <c r="A48" s="11">
        <v>38</v>
      </c>
      <c r="B48" s="2" t="s">
        <v>1128</v>
      </c>
      <c r="C48" s="6">
        <v>100</v>
      </c>
      <c r="D48" s="20" t="s">
        <v>127</v>
      </c>
      <c r="E48" s="36">
        <v>3.5184445632118386</v>
      </c>
      <c r="F48" s="36">
        <v>4.3986359139006197</v>
      </c>
      <c r="G48" s="6">
        <v>6028.6</v>
      </c>
    </row>
    <row r="49" spans="1:7" ht="63" x14ac:dyDescent="0.25">
      <c r="A49" s="11">
        <v>39</v>
      </c>
      <c r="B49" s="2" t="s">
        <v>95</v>
      </c>
      <c r="C49" s="6">
        <v>100</v>
      </c>
      <c r="D49" s="20" t="s">
        <v>127</v>
      </c>
      <c r="E49" s="36">
        <v>0.56881945078111951</v>
      </c>
      <c r="F49" s="36">
        <v>1.04102808295149</v>
      </c>
      <c r="G49" s="6">
        <v>1441.9</v>
      </c>
    </row>
    <row r="50" spans="1:7" ht="94.5" x14ac:dyDescent="0.25">
      <c r="A50" s="11">
        <v>40</v>
      </c>
      <c r="B50" s="2" t="s">
        <v>96</v>
      </c>
      <c r="C50" s="6">
        <v>100</v>
      </c>
      <c r="D50" s="20" t="s">
        <v>127</v>
      </c>
      <c r="E50" s="36">
        <v>21.961348718319424</v>
      </c>
      <c r="F50" s="36">
        <v>16.339664281987165</v>
      </c>
      <c r="G50" s="6">
        <v>22721.9</v>
      </c>
    </row>
    <row r="51" spans="1:7" ht="78.75" x14ac:dyDescent="0.25">
      <c r="A51" s="11">
        <v>41</v>
      </c>
      <c r="B51" s="2" t="s">
        <v>1129</v>
      </c>
      <c r="C51" s="6">
        <v>100</v>
      </c>
      <c r="D51" s="20" t="s">
        <v>127</v>
      </c>
      <c r="E51" s="36">
        <v>1.3005227213744575</v>
      </c>
      <c r="F51" s="36">
        <v>3.4586882076695629</v>
      </c>
      <c r="G51" s="6">
        <v>3053</v>
      </c>
    </row>
    <row r="52" spans="1:7" ht="47.25" x14ac:dyDescent="0.25">
      <c r="A52" s="11">
        <v>42</v>
      </c>
      <c r="B52" s="2" t="s">
        <v>97</v>
      </c>
      <c r="C52" s="6">
        <v>100</v>
      </c>
      <c r="D52" s="20" t="s">
        <v>127</v>
      </c>
      <c r="E52" s="36">
        <v>66.740889704723443</v>
      </c>
      <c r="F52" s="36">
        <v>66.113766035282623</v>
      </c>
      <c r="G52" s="6">
        <v>89971.5</v>
      </c>
    </row>
    <row r="53" spans="1:7" ht="47.25" x14ac:dyDescent="0.25">
      <c r="A53" s="11">
        <v>43</v>
      </c>
      <c r="B53" s="2" t="s">
        <v>98</v>
      </c>
      <c r="C53" s="6">
        <v>100</v>
      </c>
      <c r="D53" s="20" t="s">
        <v>127</v>
      </c>
      <c r="E53" s="36">
        <v>3.7055032096822553</v>
      </c>
      <c r="F53" s="36">
        <v>4.8398824103036402</v>
      </c>
      <c r="G53" s="6">
        <v>6476.2</v>
      </c>
    </row>
    <row r="54" spans="1:7" ht="63" x14ac:dyDescent="0.25">
      <c r="A54" s="11">
        <v>44</v>
      </c>
      <c r="B54" s="2" t="s">
        <v>99</v>
      </c>
      <c r="C54" s="6">
        <v>100</v>
      </c>
      <c r="D54" s="20" t="s">
        <v>127</v>
      </c>
      <c r="E54" s="36">
        <v>1.0529085042063013</v>
      </c>
      <c r="F54" s="36">
        <v>1.1398986630017309</v>
      </c>
      <c r="G54" s="6">
        <v>1578.7</v>
      </c>
    </row>
    <row r="55" spans="1:7" ht="63" x14ac:dyDescent="0.25">
      <c r="A55" s="11">
        <v>45</v>
      </c>
      <c r="B55" s="2" t="s">
        <v>409</v>
      </c>
      <c r="C55" s="6">
        <v>100</v>
      </c>
      <c r="D55" s="20" t="s">
        <v>127</v>
      </c>
      <c r="E55" s="36">
        <v>1.1515631277011518</v>
      </c>
      <c r="F55" s="36">
        <v>2.6684364049031828</v>
      </c>
      <c r="G55" s="6">
        <v>3743.4</v>
      </c>
    </row>
    <row r="56" spans="1:7" ht="63" x14ac:dyDescent="0.25">
      <c r="A56" s="11">
        <v>46</v>
      </c>
      <c r="B56" s="2" t="s">
        <v>66</v>
      </c>
      <c r="C56" s="6">
        <v>100</v>
      </c>
      <c r="D56" s="172" t="s">
        <v>124</v>
      </c>
      <c r="E56" s="157">
        <v>24.942032768760651</v>
      </c>
      <c r="F56" s="157">
        <v>15.917506120237723</v>
      </c>
      <c r="G56" s="6">
        <v>5296.6</v>
      </c>
    </row>
    <row r="57" spans="1:7" ht="63" x14ac:dyDescent="0.25">
      <c r="A57" s="11">
        <v>47</v>
      </c>
      <c r="B57" s="2" t="s">
        <v>67</v>
      </c>
      <c r="C57" s="6">
        <v>100</v>
      </c>
      <c r="D57" s="172" t="s">
        <v>124</v>
      </c>
      <c r="E57" s="157">
        <v>38.502525989281821</v>
      </c>
      <c r="F57" s="157">
        <v>26.762241493786071</v>
      </c>
      <c r="G57" s="6">
        <v>10854.9</v>
      </c>
    </row>
    <row r="58" spans="1:7" ht="63" x14ac:dyDescent="0.25">
      <c r="A58" s="11">
        <v>48</v>
      </c>
      <c r="B58" s="2" t="s">
        <v>68</v>
      </c>
      <c r="C58" s="6">
        <v>100</v>
      </c>
      <c r="D58" s="172" t="s">
        <v>124</v>
      </c>
      <c r="E58" s="157">
        <v>0.43302673402638081</v>
      </c>
      <c r="F58" s="157">
        <v>2.3161179159012129</v>
      </c>
      <c r="G58" s="6">
        <v>1116.8</v>
      </c>
    </row>
    <row r="59" spans="1:7" ht="63" x14ac:dyDescent="0.25">
      <c r="A59" s="11">
        <v>49</v>
      </c>
      <c r="B59" s="2" t="s">
        <v>399</v>
      </c>
      <c r="C59" s="6">
        <v>100</v>
      </c>
      <c r="D59" s="172" t="s">
        <v>124</v>
      </c>
      <c r="E59" s="157">
        <v>32.487753942539506</v>
      </c>
      <c r="F59" s="157">
        <v>21.261563277758995</v>
      </c>
      <c r="G59" s="6">
        <v>7454.5</v>
      </c>
    </row>
    <row r="60" spans="1:7" ht="63" x14ac:dyDescent="0.25">
      <c r="A60" s="11">
        <v>50</v>
      </c>
      <c r="B60" s="2" t="s">
        <v>400</v>
      </c>
      <c r="C60" s="6">
        <v>100</v>
      </c>
      <c r="D60" s="172" t="s">
        <v>124</v>
      </c>
      <c r="E60" s="157">
        <v>0.48062896365339436</v>
      </c>
      <c r="F60" s="157">
        <v>11.002374774437163</v>
      </c>
      <c r="G60" s="6">
        <v>5402.1</v>
      </c>
    </row>
    <row r="61" spans="1:7" ht="63" x14ac:dyDescent="0.25">
      <c r="A61" s="11">
        <v>51</v>
      </c>
      <c r="B61" s="2" t="s">
        <v>69</v>
      </c>
      <c r="C61" s="6">
        <v>100</v>
      </c>
      <c r="D61" s="172" t="s">
        <v>124</v>
      </c>
      <c r="E61" s="157">
        <v>0.96125792730678872</v>
      </c>
      <c r="F61" s="157">
        <v>19.820201468857054</v>
      </c>
      <c r="G61" s="6">
        <v>9637.4</v>
      </c>
    </row>
    <row r="62" spans="1:7" ht="63" x14ac:dyDescent="0.25">
      <c r="A62" s="11">
        <v>52</v>
      </c>
      <c r="B62" s="2" t="s">
        <v>70</v>
      </c>
      <c r="C62" s="6">
        <v>100</v>
      </c>
      <c r="D62" s="172" t="s">
        <v>124</v>
      </c>
      <c r="E62" s="157">
        <v>2.1927736744314608</v>
      </c>
      <c r="F62" s="157">
        <v>2.9199949490217803</v>
      </c>
      <c r="G62" s="6">
        <v>1089.5</v>
      </c>
    </row>
    <row r="63" spans="1:7" x14ac:dyDescent="0.25">
      <c r="A63" s="242" t="s">
        <v>50</v>
      </c>
      <c r="B63" s="242"/>
      <c r="C63" s="242"/>
      <c r="D63" s="242"/>
      <c r="E63" s="242"/>
      <c r="F63" s="242"/>
      <c r="G63" s="242"/>
    </row>
    <row r="64" spans="1:7" ht="110.25" x14ac:dyDescent="0.25">
      <c r="A64" s="149">
        <v>53</v>
      </c>
      <c r="B64" s="173" t="s">
        <v>1678</v>
      </c>
      <c r="C64" s="7">
        <v>100</v>
      </c>
      <c r="D64" s="172" t="s">
        <v>124</v>
      </c>
      <c r="E64" s="13">
        <v>98.574705807383495</v>
      </c>
      <c r="F64" s="13">
        <v>69.414388855191845</v>
      </c>
      <c r="G64" s="13">
        <v>16117.7</v>
      </c>
    </row>
    <row r="65" spans="1:7" ht="94.5" x14ac:dyDescent="0.25">
      <c r="A65" s="149">
        <v>54</v>
      </c>
      <c r="B65" s="11" t="s">
        <v>125</v>
      </c>
      <c r="C65" s="11">
        <v>100</v>
      </c>
      <c r="D65" s="172" t="s">
        <v>124</v>
      </c>
      <c r="E65" s="13">
        <v>1.4252941926165088</v>
      </c>
      <c r="F65" s="13">
        <v>30.585611144808155</v>
      </c>
      <c r="G65" s="13">
        <v>7816</v>
      </c>
    </row>
    <row r="66" spans="1:7" x14ac:dyDescent="0.25">
      <c r="A66" s="242" t="s">
        <v>13</v>
      </c>
      <c r="B66" s="242"/>
      <c r="C66" s="242"/>
      <c r="D66" s="242"/>
      <c r="E66" s="242"/>
      <c r="F66" s="242"/>
      <c r="G66" s="242"/>
    </row>
    <row r="67" spans="1:7" ht="94.5" x14ac:dyDescent="0.25">
      <c r="A67" s="4" t="s">
        <v>1776</v>
      </c>
      <c r="B67" s="124" t="s">
        <v>666</v>
      </c>
      <c r="C67" s="123" t="s">
        <v>129</v>
      </c>
      <c r="D67" s="172" t="s">
        <v>124</v>
      </c>
      <c r="E67" s="13">
        <v>33.751205400192866</v>
      </c>
      <c r="F67" s="13">
        <v>42.993148250052336</v>
      </c>
      <c r="G67" s="148">
        <v>8802.7999999999993</v>
      </c>
    </row>
    <row r="68" spans="1:7" ht="94.5" x14ac:dyDescent="0.25">
      <c r="A68" s="4" t="s">
        <v>1777</v>
      </c>
      <c r="B68" s="124" t="s">
        <v>667</v>
      </c>
      <c r="C68" s="123" t="s">
        <v>129</v>
      </c>
      <c r="D68" s="172" t="s">
        <v>124</v>
      </c>
      <c r="E68" s="13">
        <v>66.248794599807141</v>
      </c>
      <c r="F68" s="13">
        <v>57.00685174994765</v>
      </c>
      <c r="G68" s="148">
        <v>11071.2</v>
      </c>
    </row>
    <row r="69" spans="1:7" x14ac:dyDescent="0.25">
      <c r="A69" s="242" t="s">
        <v>897</v>
      </c>
      <c r="B69" s="242"/>
      <c r="C69" s="242"/>
      <c r="D69" s="242"/>
      <c r="E69" s="242"/>
      <c r="F69" s="242"/>
      <c r="G69" s="242"/>
    </row>
    <row r="70" spans="1:7" ht="63" x14ac:dyDescent="0.25">
      <c r="A70" s="1">
        <v>57</v>
      </c>
      <c r="B70" s="129" t="s">
        <v>917</v>
      </c>
      <c r="C70" s="12">
        <v>100</v>
      </c>
      <c r="D70" s="20" t="s">
        <v>123</v>
      </c>
      <c r="E70" s="13">
        <v>1.3740180955590697</v>
      </c>
      <c r="F70" s="13">
        <v>74.99483198199232</v>
      </c>
      <c r="G70" s="32">
        <v>63533</v>
      </c>
    </row>
    <row r="71" spans="1:7" ht="78.75" x14ac:dyDescent="0.25">
      <c r="A71" s="1">
        <v>58</v>
      </c>
      <c r="B71" s="129" t="s">
        <v>1130</v>
      </c>
      <c r="C71" s="12">
        <v>100</v>
      </c>
      <c r="D71" s="11" t="s">
        <v>123</v>
      </c>
      <c r="E71" s="13">
        <v>84.77199077074637</v>
      </c>
      <c r="F71" s="13">
        <v>18.153524588281229</v>
      </c>
      <c r="G71" s="32">
        <v>15807</v>
      </c>
    </row>
    <row r="72" spans="1:7" ht="63" x14ac:dyDescent="0.25">
      <c r="A72" s="1">
        <v>59</v>
      </c>
      <c r="B72" s="129" t="s">
        <v>1131</v>
      </c>
      <c r="C72" s="12">
        <v>100</v>
      </c>
      <c r="D72" s="11" t="s">
        <v>123</v>
      </c>
      <c r="E72" s="13">
        <v>6.8960153475228783</v>
      </c>
      <c r="F72" s="32">
        <v>3.9012793715690099</v>
      </c>
      <c r="G72" s="32">
        <v>3397</v>
      </c>
    </row>
    <row r="73" spans="1:7" ht="78.75" x14ac:dyDescent="0.25">
      <c r="A73" s="1">
        <v>60</v>
      </c>
      <c r="B73" s="129" t="s">
        <v>1132</v>
      </c>
      <c r="C73" s="12">
        <v>100</v>
      </c>
      <c r="D73" s="11" t="s">
        <v>123</v>
      </c>
      <c r="E73" s="13">
        <v>6.9579757861716747</v>
      </c>
      <c r="F73" s="32">
        <v>2.9503640581574295</v>
      </c>
      <c r="G73" s="32">
        <v>2569</v>
      </c>
    </row>
    <row r="74" spans="1:7" x14ac:dyDescent="0.25">
      <c r="A74" s="242" t="s">
        <v>48</v>
      </c>
      <c r="B74" s="242"/>
      <c r="C74" s="242"/>
      <c r="D74" s="242"/>
      <c r="E74" s="242"/>
      <c r="F74" s="242"/>
      <c r="G74" s="242"/>
    </row>
    <row r="75" spans="1:7" ht="109.15" customHeight="1" x14ac:dyDescent="0.25">
      <c r="A75" s="1">
        <v>61</v>
      </c>
      <c r="B75" s="2" t="s">
        <v>151</v>
      </c>
      <c r="C75" s="12">
        <v>100</v>
      </c>
      <c r="D75" s="11" t="s">
        <v>124</v>
      </c>
      <c r="E75" s="13">
        <v>100</v>
      </c>
      <c r="F75" s="13">
        <v>100</v>
      </c>
      <c r="G75" s="17">
        <v>21051</v>
      </c>
    </row>
    <row r="76" spans="1:7" ht="123.6" customHeight="1" x14ac:dyDescent="0.25">
      <c r="A76" s="1">
        <v>62</v>
      </c>
      <c r="B76" s="2" t="s">
        <v>890</v>
      </c>
      <c r="C76" s="12">
        <v>100</v>
      </c>
      <c r="D76" s="11" t="s">
        <v>216</v>
      </c>
      <c r="E76" s="13">
        <v>100</v>
      </c>
      <c r="F76" s="13">
        <v>100</v>
      </c>
      <c r="G76" s="17">
        <v>4877</v>
      </c>
    </row>
    <row r="77" spans="1:7" ht="15.75" customHeight="1" x14ac:dyDescent="0.25">
      <c r="A77" s="242" t="s">
        <v>19</v>
      </c>
      <c r="B77" s="242"/>
      <c r="C77" s="242"/>
      <c r="D77" s="242"/>
      <c r="E77" s="242"/>
      <c r="F77" s="242"/>
      <c r="G77" s="242"/>
    </row>
    <row r="78" spans="1:7" ht="73.5" customHeight="1" x14ac:dyDescent="0.25">
      <c r="A78" s="1">
        <v>63</v>
      </c>
      <c r="B78" s="126" t="s">
        <v>242</v>
      </c>
      <c r="C78" s="11">
        <v>100</v>
      </c>
      <c r="D78" s="11" t="s">
        <v>124</v>
      </c>
      <c r="E78" s="13">
        <v>100</v>
      </c>
      <c r="F78" s="13">
        <v>100</v>
      </c>
      <c r="G78" s="12">
        <v>12178.1</v>
      </c>
    </row>
    <row r="79" spans="1:7" ht="15.75" customHeight="1" x14ac:dyDescent="0.25">
      <c r="A79" s="242">
        <v>64</v>
      </c>
      <c r="B79" s="242"/>
      <c r="C79" s="242"/>
      <c r="D79" s="242"/>
      <c r="E79" s="242"/>
      <c r="F79" s="242"/>
      <c r="G79" s="242"/>
    </row>
    <row r="80" spans="1:7" ht="78.75" x14ac:dyDescent="0.25">
      <c r="A80" s="12">
        <v>64</v>
      </c>
      <c r="B80" s="129" t="s">
        <v>822</v>
      </c>
      <c r="C80" s="12">
        <v>100</v>
      </c>
      <c r="D80" s="11" t="s">
        <v>124</v>
      </c>
      <c r="E80" s="17">
        <v>100</v>
      </c>
      <c r="F80" s="17">
        <v>100</v>
      </c>
      <c r="G80" s="12">
        <v>10458.9</v>
      </c>
    </row>
    <row r="81" spans="1:7" x14ac:dyDescent="0.25">
      <c r="A81" s="242" t="s">
        <v>49</v>
      </c>
      <c r="B81" s="242"/>
      <c r="C81" s="242"/>
      <c r="D81" s="242"/>
      <c r="E81" s="242"/>
      <c r="F81" s="242"/>
      <c r="G81" s="242"/>
    </row>
    <row r="82" spans="1:7" ht="63" x14ac:dyDescent="0.25">
      <c r="A82" s="1">
        <v>65</v>
      </c>
      <c r="B82" s="129" t="s">
        <v>845</v>
      </c>
      <c r="C82" s="12">
        <v>100</v>
      </c>
      <c r="D82" s="20" t="s">
        <v>123</v>
      </c>
      <c r="E82" s="13">
        <v>65.246417824189407</v>
      </c>
      <c r="F82" s="13">
        <v>44.325182597650048</v>
      </c>
      <c r="G82" s="32">
        <v>27689</v>
      </c>
    </row>
    <row r="83" spans="1:7" ht="63" x14ac:dyDescent="0.25">
      <c r="A83" s="1">
        <v>66</v>
      </c>
      <c r="B83" s="129" t="s">
        <v>846</v>
      </c>
      <c r="C83" s="12">
        <v>100</v>
      </c>
      <c r="D83" s="11" t="s">
        <v>123</v>
      </c>
      <c r="E83" s="13">
        <v>19.569085530942086</v>
      </c>
      <c r="F83" s="13">
        <v>31.101937122896157</v>
      </c>
      <c r="G83" s="32">
        <v>19349</v>
      </c>
    </row>
    <row r="84" spans="1:7" ht="63" x14ac:dyDescent="0.25">
      <c r="A84" s="1">
        <v>67</v>
      </c>
      <c r="B84" s="129" t="s">
        <v>847</v>
      </c>
      <c r="C84" s="12">
        <v>100</v>
      </c>
      <c r="D84" s="11" t="s">
        <v>123</v>
      </c>
      <c r="E84" s="13">
        <v>2.8728580254118827</v>
      </c>
      <c r="F84" s="32">
        <v>18.728167672276914</v>
      </c>
      <c r="G84" s="32">
        <v>11675</v>
      </c>
    </row>
    <row r="85" spans="1:7" ht="47.25" x14ac:dyDescent="0.25">
      <c r="A85" s="1">
        <v>68</v>
      </c>
      <c r="B85" s="129" t="s">
        <v>848</v>
      </c>
      <c r="C85" s="12">
        <v>100</v>
      </c>
      <c r="D85" s="11" t="s">
        <v>123</v>
      </c>
      <c r="E85" s="13">
        <v>5.5629418111731432</v>
      </c>
      <c r="F85" s="32">
        <v>2.7786598920292156</v>
      </c>
      <c r="G85" s="32">
        <v>1750</v>
      </c>
    </row>
    <row r="86" spans="1:7" ht="47.25" x14ac:dyDescent="0.25">
      <c r="A86" s="1">
        <v>69</v>
      </c>
      <c r="B86" s="129" t="s">
        <v>849</v>
      </c>
      <c r="C86" s="12">
        <v>100</v>
      </c>
      <c r="D86" s="11" t="s">
        <v>123</v>
      </c>
      <c r="E86" s="13">
        <v>6.7486968082834888</v>
      </c>
      <c r="F86" s="13">
        <v>3.0660527151476655</v>
      </c>
      <c r="G86" s="32">
        <v>1931</v>
      </c>
    </row>
    <row r="87" spans="1:7" ht="78.75" x14ac:dyDescent="0.25">
      <c r="A87" s="1">
        <v>70</v>
      </c>
      <c r="B87" s="128" t="s">
        <v>839</v>
      </c>
      <c r="C87" s="12">
        <v>100</v>
      </c>
      <c r="D87" s="20" t="s">
        <v>130</v>
      </c>
      <c r="E87" s="13">
        <v>100</v>
      </c>
      <c r="F87" s="13">
        <v>100</v>
      </c>
      <c r="G87" s="12">
        <v>6704.6</v>
      </c>
    </row>
    <row r="88" spans="1:7" x14ac:dyDescent="0.25">
      <c r="A88" s="242" t="s">
        <v>26</v>
      </c>
      <c r="B88" s="242"/>
      <c r="C88" s="242"/>
      <c r="D88" s="242"/>
      <c r="E88" s="242"/>
      <c r="F88" s="242"/>
      <c r="G88" s="242"/>
    </row>
    <row r="89" spans="1:7" ht="78.75" x14ac:dyDescent="0.25">
      <c r="A89" s="1">
        <v>71</v>
      </c>
      <c r="B89" s="129" t="s">
        <v>100</v>
      </c>
      <c r="C89" s="12">
        <v>100</v>
      </c>
      <c r="D89" s="20" t="s">
        <v>123</v>
      </c>
      <c r="E89" s="13">
        <v>4.8526606013598812</v>
      </c>
      <c r="F89" s="13">
        <v>4.8138096329062616</v>
      </c>
      <c r="G89" s="12">
        <v>5440.6</v>
      </c>
    </row>
    <row r="90" spans="1:7" ht="63" x14ac:dyDescent="0.25">
      <c r="A90" s="1">
        <v>72</v>
      </c>
      <c r="B90" s="129" t="s">
        <v>500</v>
      </c>
      <c r="C90" s="12">
        <v>100</v>
      </c>
      <c r="D90" s="11" t="s">
        <v>123</v>
      </c>
      <c r="E90" s="13">
        <v>1.3587494975457586</v>
      </c>
      <c r="F90" s="13">
        <v>1.215039740584742</v>
      </c>
      <c r="G90" s="12">
        <v>1085.2</v>
      </c>
    </row>
    <row r="91" spans="1:7" ht="94.5" x14ac:dyDescent="0.25">
      <c r="A91" s="1">
        <v>73</v>
      </c>
      <c r="B91" s="129" t="s">
        <v>101</v>
      </c>
      <c r="C91" s="12">
        <v>100</v>
      </c>
      <c r="D91" s="11" t="s">
        <v>123</v>
      </c>
      <c r="E91" s="13">
        <v>32.632067620433332</v>
      </c>
      <c r="F91" s="32">
        <v>23.155102832067389</v>
      </c>
      <c r="G91" s="12">
        <v>25974.2</v>
      </c>
    </row>
    <row r="92" spans="1:7" ht="94.5" x14ac:dyDescent="0.25">
      <c r="A92" s="1">
        <v>74</v>
      </c>
      <c r="B92" s="129" t="s">
        <v>102</v>
      </c>
      <c r="C92" s="12">
        <v>100</v>
      </c>
      <c r="D92" s="11" t="s">
        <v>123</v>
      </c>
      <c r="E92" s="13">
        <v>47.86591407041719</v>
      </c>
      <c r="F92" s="32">
        <v>48.225155525791727</v>
      </c>
      <c r="G92" s="12">
        <v>54298</v>
      </c>
    </row>
    <row r="93" spans="1:7" ht="63" x14ac:dyDescent="0.25">
      <c r="A93" s="1">
        <v>75</v>
      </c>
      <c r="B93" s="129" t="s">
        <v>501</v>
      </c>
      <c r="C93" s="12">
        <v>100</v>
      </c>
      <c r="D93" s="11" t="s">
        <v>123</v>
      </c>
      <c r="E93" s="13">
        <v>10.599491601229669</v>
      </c>
      <c r="F93" s="13">
        <v>13.078793860035601</v>
      </c>
      <c r="G93" s="12">
        <v>14549.4</v>
      </c>
    </row>
    <row r="94" spans="1:7" ht="94.5" x14ac:dyDescent="0.25">
      <c r="A94" s="1">
        <v>76</v>
      </c>
      <c r="B94" s="2" t="s">
        <v>502</v>
      </c>
      <c r="C94" s="12">
        <v>100</v>
      </c>
      <c r="D94" s="11" t="s">
        <v>123</v>
      </c>
      <c r="E94" s="13">
        <v>2.6911166090141707</v>
      </c>
      <c r="F94" s="13">
        <v>9.5120984086142784</v>
      </c>
      <c r="G94" s="12">
        <v>9026.7999999999993</v>
      </c>
    </row>
    <row r="95" spans="1:7" ht="63" x14ac:dyDescent="0.25">
      <c r="A95" s="1">
        <v>77</v>
      </c>
      <c r="B95" s="2" t="s">
        <v>503</v>
      </c>
      <c r="C95" s="12">
        <v>100</v>
      </c>
      <c r="D95" s="11" t="s">
        <v>505</v>
      </c>
      <c r="E95" s="13">
        <v>46.620689655172413</v>
      </c>
      <c r="F95" s="13">
        <v>5.5652679625680701</v>
      </c>
      <c r="G95" s="12">
        <v>6092.1</v>
      </c>
    </row>
    <row r="96" spans="1:7" ht="63" x14ac:dyDescent="0.25">
      <c r="A96" s="1">
        <v>78</v>
      </c>
      <c r="B96" s="2" t="s">
        <v>504</v>
      </c>
      <c r="C96" s="12">
        <v>100</v>
      </c>
      <c r="D96" s="11" t="s">
        <v>505</v>
      </c>
      <c r="E96" s="13">
        <v>53.379310344827587</v>
      </c>
      <c r="F96" s="13">
        <v>4.242725975010134</v>
      </c>
      <c r="G96" s="12">
        <v>4671.3</v>
      </c>
    </row>
    <row r="97" spans="1:7" x14ac:dyDescent="0.25">
      <c r="A97" s="242" t="s">
        <v>52</v>
      </c>
      <c r="B97" s="242"/>
      <c r="C97" s="242"/>
      <c r="D97" s="242"/>
      <c r="E97" s="242"/>
      <c r="F97" s="242"/>
      <c r="G97" s="242"/>
    </row>
    <row r="98" spans="1:7" ht="63" x14ac:dyDescent="0.25">
      <c r="A98" s="11">
        <v>79</v>
      </c>
      <c r="B98" s="130" t="s">
        <v>922</v>
      </c>
      <c r="C98" s="12">
        <v>100</v>
      </c>
      <c r="D98" s="38" t="s">
        <v>124</v>
      </c>
      <c r="E98" s="13">
        <v>55.483793324775355</v>
      </c>
      <c r="F98" s="13">
        <v>59.30311269469415</v>
      </c>
      <c r="G98" s="12">
        <v>36325.4</v>
      </c>
    </row>
    <row r="99" spans="1:7" ht="63" x14ac:dyDescent="0.25">
      <c r="A99" s="11">
        <v>80</v>
      </c>
      <c r="B99" s="130" t="s">
        <v>923</v>
      </c>
      <c r="C99" s="12">
        <v>100</v>
      </c>
      <c r="D99" s="38" t="s">
        <v>124</v>
      </c>
      <c r="E99" s="13">
        <v>2.7118100128369704</v>
      </c>
      <c r="F99" s="13">
        <v>1.9304206053024657</v>
      </c>
      <c r="G99" s="12">
        <v>1190</v>
      </c>
    </row>
    <row r="100" spans="1:7" ht="63" x14ac:dyDescent="0.25">
      <c r="A100" s="11">
        <v>81</v>
      </c>
      <c r="B100" s="130" t="s">
        <v>924</v>
      </c>
      <c r="C100" s="12">
        <v>100</v>
      </c>
      <c r="D100" s="38" t="s">
        <v>124</v>
      </c>
      <c r="E100" s="13">
        <v>4.5450898587933244</v>
      </c>
      <c r="F100" s="13">
        <v>3.8211265771291942</v>
      </c>
      <c r="G100" s="12">
        <v>2362.3000000000002</v>
      </c>
    </row>
    <row r="101" spans="1:7" ht="63" x14ac:dyDescent="0.25">
      <c r="A101" s="11">
        <v>82</v>
      </c>
      <c r="B101" s="130" t="s">
        <v>925</v>
      </c>
      <c r="C101" s="12">
        <v>100</v>
      </c>
      <c r="D101" s="38" t="s">
        <v>124</v>
      </c>
      <c r="E101" s="13">
        <v>3.4379011553273426</v>
      </c>
      <c r="F101" s="13">
        <v>1.8472932145860432</v>
      </c>
      <c r="G101" s="12">
        <v>1132.4000000000001</v>
      </c>
    </row>
    <row r="102" spans="1:7" ht="63" x14ac:dyDescent="0.25">
      <c r="A102" s="11">
        <v>83</v>
      </c>
      <c r="B102" s="130" t="s">
        <v>926</v>
      </c>
      <c r="C102" s="12">
        <v>100</v>
      </c>
      <c r="D102" s="38" t="s">
        <v>124</v>
      </c>
      <c r="E102" s="13">
        <v>3.2573812580231065</v>
      </c>
      <c r="F102" s="13">
        <v>2.3786975208099852</v>
      </c>
      <c r="G102" s="12">
        <v>1470.4</v>
      </c>
    </row>
    <row r="103" spans="1:7" ht="78.75" x14ac:dyDescent="0.25">
      <c r="A103" s="11">
        <v>84</v>
      </c>
      <c r="B103" s="130" t="s">
        <v>927</v>
      </c>
      <c r="C103" s="12">
        <v>100</v>
      </c>
      <c r="D103" s="38" t="s">
        <v>124</v>
      </c>
      <c r="E103" s="13">
        <v>2.8883183568677793</v>
      </c>
      <c r="F103" s="13">
        <v>1.8276770798328446</v>
      </c>
      <c r="G103" s="12">
        <v>1123.5</v>
      </c>
    </row>
    <row r="104" spans="1:7" ht="63" x14ac:dyDescent="0.25">
      <c r="A104" s="11">
        <v>85</v>
      </c>
      <c r="B104" s="130" t="s">
        <v>928</v>
      </c>
      <c r="C104" s="12">
        <v>100</v>
      </c>
      <c r="D104" s="38" t="s">
        <v>124</v>
      </c>
      <c r="E104" s="13">
        <v>4.5009627727856225</v>
      </c>
      <c r="F104" s="13">
        <v>3.5902350238046616</v>
      </c>
      <c r="G104" s="12">
        <v>2214.4</v>
      </c>
    </row>
    <row r="105" spans="1:7" ht="63" x14ac:dyDescent="0.25">
      <c r="A105" s="11">
        <v>86</v>
      </c>
      <c r="B105" s="130" t="s">
        <v>929</v>
      </c>
      <c r="C105" s="12">
        <v>100</v>
      </c>
      <c r="D105" s="38" t="s">
        <v>124</v>
      </c>
      <c r="E105" s="13">
        <v>2.4510590500641851</v>
      </c>
      <c r="F105" s="13">
        <v>1.2845352503549392</v>
      </c>
      <c r="G105" s="12">
        <v>794.5</v>
      </c>
    </row>
    <row r="106" spans="1:7" ht="63" x14ac:dyDescent="0.25">
      <c r="A106" s="11">
        <v>87</v>
      </c>
      <c r="B106" s="130" t="s">
        <v>930</v>
      </c>
      <c r="C106" s="12">
        <v>100</v>
      </c>
      <c r="D106" s="38" t="s">
        <v>124</v>
      </c>
      <c r="E106" s="13">
        <v>10.373876765083441</v>
      </c>
      <c r="F106" s="13">
        <v>21.340746731582133</v>
      </c>
      <c r="G106" s="12">
        <v>13251.1</v>
      </c>
    </row>
    <row r="107" spans="1:7" ht="63" x14ac:dyDescent="0.25">
      <c r="A107" s="11">
        <v>88</v>
      </c>
      <c r="B107" s="130" t="s">
        <v>931</v>
      </c>
      <c r="C107" s="12">
        <v>100</v>
      </c>
      <c r="D107" s="38" t="s">
        <v>124</v>
      </c>
      <c r="E107" s="13">
        <v>10.349807445442876</v>
      </c>
      <c r="F107" s="13">
        <v>2.6761553019035689</v>
      </c>
      <c r="G107" s="12">
        <v>1664.4</v>
      </c>
    </row>
    <row r="108" spans="1:7" x14ac:dyDescent="0.25">
      <c r="A108" s="242" t="s">
        <v>509</v>
      </c>
      <c r="B108" s="242"/>
      <c r="C108" s="242"/>
      <c r="D108" s="242"/>
      <c r="E108" s="242"/>
      <c r="F108" s="242"/>
      <c r="G108" s="242"/>
    </row>
    <row r="109" spans="1:7" ht="47.25" x14ac:dyDescent="0.25">
      <c r="A109" s="1">
        <v>89</v>
      </c>
      <c r="B109" s="131" t="s">
        <v>1133</v>
      </c>
      <c r="C109" s="12">
        <v>100</v>
      </c>
      <c r="D109" s="20" t="s">
        <v>123</v>
      </c>
      <c r="E109" s="13">
        <v>77.696132270589544</v>
      </c>
      <c r="F109" s="13">
        <v>68.279593593759728</v>
      </c>
      <c r="G109" s="12">
        <v>102369</v>
      </c>
    </row>
    <row r="110" spans="1:7" ht="47.25" x14ac:dyDescent="0.25">
      <c r="A110" s="1">
        <v>90</v>
      </c>
      <c r="B110" s="131" t="s">
        <v>1134</v>
      </c>
      <c r="C110" s="12">
        <v>100</v>
      </c>
      <c r="D110" s="11" t="s">
        <v>123</v>
      </c>
      <c r="E110" s="13">
        <v>19.178188885488119</v>
      </c>
      <c r="F110" s="13">
        <v>19.020470717590189</v>
      </c>
      <c r="G110" s="12">
        <v>29263</v>
      </c>
    </row>
    <row r="111" spans="1:7" ht="63" x14ac:dyDescent="0.25">
      <c r="A111" s="1">
        <v>91</v>
      </c>
      <c r="B111" s="127" t="s">
        <v>595</v>
      </c>
      <c r="C111" s="12">
        <v>100</v>
      </c>
      <c r="D111" s="11" t="s">
        <v>123</v>
      </c>
      <c r="E111" s="13">
        <v>4.6427600021662158E-2</v>
      </c>
      <c r="F111" s="13">
        <v>10.62732091363608</v>
      </c>
      <c r="G111" s="12">
        <v>16274.6</v>
      </c>
    </row>
    <row r="112" spans="1:7" ht="78.75" x14ac:dyDescent="0.25">
      <c r="A112" s="1">
        <v>92</v>
      </c>
      <c r="B112" s="131" t="s">
        <v>1135</v>
      </c>
      <c r="C112" s="12">
        <v>100</v>
      </c>
      <c r="D112" s="11" t="s">
        <v>123</v>
      </c>
      <c r="E112" s="13">
        <v>3.0792512439006727</v>
      </c>
      <c r="F112" s="32">
        <v>2.0726147750140029</v>
      </c>
      <c r="G112" s="12">
        <v>3104</v>
      </c>
    </row>
    <row r="113" spans="1:7" ht="55.5" customHeight="1" x14ac:dyDescent="0.25">
      <c r="A113" s="1">
        <v>93</v>
      </c>
      <c r="B113" s="131" t="s">
        <v>600</v>
      </c>
      <c r="C113" s="12">
        <v>100</v>
      </c>
      <c r="D113" s="20" t="s">
        <v>376</v>
      </c>
      <c r="E113" s="13">
        <v>100</v>
      </c>
      <c r="F113" s="13">
        <v>100</v>
      </c>
      <c r="G113" s="12">
        <v>2433</v>
      </c>
    </row>
    <row r="114" spans="1:7" x14ac:dyDescent="0.25">
      <c r="A114" s="242" t="s">
        <v>30</v>
      </c>
      <c r="B114" s="242"/>
      <c r="C114" s="242"/>
      <c r="D114" s="242"/>
      <c r="E114" s="242"/>
      <c r="F114" s="242"/>
      <c r="G114" s="242"/>
    </row>
    <row r="115" spans="1:7" ht="94.5" x14ac:dyDescent="0.25">
      <c r="A115" s="11">
        <v>94</v>
      </c>
      <c r="B115" s="131" t="s">
        <v>1136</v>
      </c>
      <c r="C115" s="12">
        <v>100</v>
      </c>
      <c r="D115" s="20" t="s">
        <v>123</v>
      </c>
      <c r="E115" s="13">
        <v>7.8086912667058916</v>
      </c>
      <c r="F115" s="13">
        <v>21.88798192288656</v>
      </c>
      <c r="G115" s="12">
        <v>29991.8</v>
      </c>
    </row>
    <row r="116" spans="1:7" ht="47.25" x14ac:dyDescent="0.25">
      <c r="A116" s="11">
        <v>95</v>
      </c>
      <c r="B116" s="131" t="s">
        <v>391</v>
      </c>
      <c r="C116" s="12">
        <v>100</v>
      </c>
      <c r="D116" s="11" t="s">
        <v>123</v>
      </c>
      <c r="E116" s="13">
        <v>7.2791460031940831</v>
      </c>
      <c r="F116" s="32">
        <v>23.048463921527311</v>
      </c>
      <c r="G116" s="12">
        <v>31227.8</v>
      </c>
    </row>
    <row r="117" spans="1:7" ht="63" x14ac:dyDescent="0.25">
      <c r="A117" s="11">
        <v>96</v>
      </c>
      <c r="B117" s="131" t="s">
        <v>106</v>
      </c>
      <c r="C117" s="12">
        <v>100</v>
      </c>
      <c r="D117" s="11" t="s">
        <v>123</v>
      </c>
      <c r="E117" s="13">
        <v>0.75229049340169785</v>
      </c>
      <c r="F117" s="32">
        <v>4.6052052505587762</v>
      </c>
      <c r="G117" s="12">
        <v>5584.1</v>
      </c>
    </row>
    <row r="118" spans="1:7" ht="63" x14ac:dyDescent="0.25">
      <c r="A118" s="11">
        <v>97</v>
      </c>
      <c r="B118" s="131" t="s">
        <v>1137</v>
      </c>
      <c r="C118" s="12">
        <v>100</v>
      </c>
      <c r="D118" s="11" t="s">
        <v>123</v>
      </c>
      <c r="E118" s="13">
        <v>1.3869042615785492</v>
      </c>
      <c r="F118" s="13">
        <v>0.75920124785182741</v>
      </c>
      <c r="G118" s="12">
        <v>1003.3</v>
      </c>
    </row>
    <row r="119" spans="1:7" ht="63" x14ac:dyDescent="0.25">
      <c r="A119" s="11">
        <v>98</v>
      </c>
      <c r="B119" s="131" t="s">
        <v>1138</v>
      </c>
      <c r="C119" s="12">
        <v>100</v>
      </c>
      <c r="D119" s="11" t="s">
        <v>123</v>
      </c>
      <c r="E119" s="13">
        <v>3.5429099773052029</v>
      </c>
      <c r="F119" s="13">
        <v>2.9710070689478529</v>
      </c>
      <c r="G119" s="12">
        <v>3996.6</v>
      </c>
    </row>
    <row r="120" spans="1:7" ht="63" x14ac:dyDescent="0.25">
      <c r="A120" s="11">
        <v>99</v>
      </c>
      <c r="B120" s="131" t="s">
        <v>1139</v>
      </c>
      <c r="C120" s="12">
        <v>100</v>
      </c>
      <c r="D120" s="11" t="s">
        <v>123</v>
      </c>
      <c r="E120" s="13">
        <v>3.7740606875682947</v>
      </c>
      <c r="F120" s="13">
        <v>2.0893004786221678</v>
      </c>
      <c r="G120" s="12">
        <v>2790.8</v>
      </c>
    </row>
    <row r="121" spans="1:7" ht="63" x14ac:dyDescent="0.25">
      <c r="A121" s="11">
        <v>100</v>
      </c>
      <c r="B121" s="131" t="s">
        <v>392</v>
      </c>
      <c r="C121" s="12">
        <v>100</v>
      </c>
      <c r="D121" s="11" t="s">
        <v>123</v>
      </c>
      <c r="E121" s="13">
        <v>4.4380936370513577</v>
      </c>
      <c r="F121" s="13">
        <v>3.7511309017922705</v>
      </c>
      <c r="G121" s="12">
        <v>5054.8999999999996</v>
      </c>
    </row>
    <row r="122" spans="1:7" ht="47.25" x14ac:dyDescent="0.25">
      <c r="A122" s="11">
        <v>101</v>
      </c>
      <c r="B122" s="131" t="s">
        <v>1140</v>
      </c>
      <c r="C122" s="12">
        <v>100</v>
      </c>
      <c r="D122" s="11" t="s">
        <v>123</v>
      </c>
      <c r="E122" s="13">
        <v>3.2277044633100784</v>
      </c>
      <c r="F122" s="13">
        <v>2.0901662407597921</v>
      </c>
      <c r="G122" s="12">
        <v>2798.5</v>
      </c>
    </row>
    <row r="123" spans="1:7" ht="63" x14ac:dyDescent="0.25">
      <c r="A123" s="11">
        <v>102</v>
      </c>
      <c r="B123" s="131" t="s">
        <v>1141</v>
      </c>
      <c r="C123" s="12">
        <v>100</v>
      </c>
      <c r="D123" s="11" t="s">
        <v>123</v>
      </c>
      <c r="E123" s="13">
        <v>1.7819618391191057</v>
      </c>
      <c r="F123" s="13">
        <v>0.88740619106504581</v>
      </c>
      <c r="G123" s="12">
        <v>1169</v>
      </c>
    </row>
    <row r="124" spans="1:7" ht="63" x14ac:dyDescent="0.25">
      <c r="A124" s="11">
        <v>103</v>
      </c>
      <c r="B124" s="131" t="s">
        <v>1142</v>
      </c>
      <c r="C124" s="12">
        <v>100</v>
      </c>
      <c r="D124" s="11" t="s">
        <v>123</v>
      </c>
      <c r="E124" s="13">
        <v>2.1349920147936454</v>
      </c>
      <c r="F124" s="13">
        <v>1.5226591595469752</v>
      </c>
      <c r="G124" s="12">
        <v>2016</v>
      </c>
    </row>
    <row r="125" spans="1:7" ht="63" x14ac:dyDescent="0.25">
      <c r="A125" s="11">
        <v>104</v>
      </c>
      <c r="B125" s="131" t="s">
        <v>1143</v>
      </c>
      <c r="C125" s="12">
        <v>100</v>
      </c>
      <c r="D125" s="11" t="s">
        <v>123</v>
      </c>
      <c r="E125" s="13">
        <v>1.7567453979994956</v>
      </c>
      <c r="F125" s="13">
        <v>2.2353256925014895</v>
      </c>
      <c r="G125" s="12">
        <v>3015.3</v>
      </c>
    </row>
    <row r="126" spans="1:7" ht="47.25" x14ac:dyDescent="0.25">
      <c r="A126" s="11">
        <v>105</v>
      </c>
      <c r="B126" s="131" t="s">
        <v>1144</v>
      </c>
      <c r="C126" s="12">
        <v>100</v>
      </c>
      <c r="D126" s="11" t="s">
        <v>123</v>
      </c>
      <c r="E126" s="13">
        <v>1.3574850802723375</v>
      </c>
      <c r="F126" s="13">
        <v>0.62212224272795857</v>
      </c>
      <c r="G126" s="12">
        <v>841.3</v>
      </c>
    </row>
    <row r="127" spans="1:7" ht="63" x14ac:dyDescent="0.25">
      <c r="A127" s="11">
        <v>106</v>
      </c>
      <c r="B127" s="131" t="s">
        <v>1145</v>
      </c>
      <c r="C127" s="12">
        <v>100</v>
      </c>
      <c r="D127" s="11" t="s">
        <v>123</v>
      </c>
      <c r="E127" s="13">
        <v>1.5886357905354291</v>
      </c>
      <c r="F127" s="13">
        <v>1.0463456901639316</v>
      </c>
      <c r="G127" s="12">
        <v>1369.3</v>
      </c>
    </row>
    <row r="128" spans="1:7" ht="47.25" x14ac:dyDescent="0.25">
      <c r="A128" s="11">
        <v>107</v>
      </c>
      <c r="B128" s="131" t="s">
        <v>1146</v>
      </c>
      <c r="C128" s="12">
        <v>100</v>
      </c>
      <c r="D128" s="11" t="s">
        <v>123</v>
      </c>
      <c r="E128" s="13">
        <v>2.866268807262335</v>
      </c>
      <c r="F128" s="13">
        <v>1.2531185473665676</v>
      </c>
      <c r="G128" s="12">
        <v>1642.9</v>
      </c>
    </row>
    <row r="129" spans="1:7" ht="47.25" x14ac:dyDescent="0.25">
      <c r="A129" s="11">
        <v>108</v>
      </c>
      <c r="B129" s="131" t="s">
        <v>1147</v>
      </c>
      <c r="C129" s="12">
        <v>100</v>
      </c>
      <c r="D129" s="11" t="s">
        <v>123</v>
      </c>
      <c r="E129" s="13">
        <v>2.0803563923678237</v>
      </c>
      <c r="F129" s="13">
        <v>0.94923603706039106</v>
      </c>
      <c r="G129" s="12">
        <v>1274.7</v>
      </c>
    </row>
    <row r="130" spans="1:7" ht="63" x14ac:dyDescent="0.25">
      <c r="A130" s="11">
        <v>109</v>
      </c>
      <c r="B130" s="131" t="s">
        <v>1148</v>
      </c>
      <c r="C130" s="12">
        <v>100</v>
      </c>
      <c r="D130" s="11" t="s">
        <v>123</v>
      </c>
      <c r="E130" s="13">
        <v>0.92460284105236623</v>
      </c>
      <c r="F130" s="13">
        <v>0.43165457245058281</v>
      </c>
      <c r="G130" s="12">
        <v>568.29999999999995</v>
      </c>
    </row>
    <row r="131" spans="1:7" ht="63" x14ac:dyDescent="0.25">
      <c r="A131" s="11">
        <v>110</v>
      </c>
      <c r="B131" s="131" t="s">
        <v>1149</v>
      </c>
      <c r="C131" s="12">
        <v>100</v>
      </c>
      <c r="D131" s="11" t="s">
        <v>123</v>
      </c>
      <c r="E131" s="13">
        <v>1.538202908296209</v>
      </c>
      <c r="F131" s="13">
        <v>1.0090457714012788</v>
      </c>
      <c r="G131" s="12">
        <v>1351.6</v>
      </c>
    </row>
    <row r="132" spans="1:7" ht="63" x14ac:dyDescent="0.25">
      <c r="A132" s="11">
        <v>111</v>
      </c>
      <c r="B132" s="131" t="s">
        <v>1150</v>
      </c>
      <c r="C132" s="12">
        <v>100</v>
      </c>
      <c r="D132" s="11" t="s">
        <v>123</v>
      </c>
      <c r="E132" s="13">
        <v>2.6393208371858452</v>
      </c>
      <c r="F132" s="13">
        <v>1.7445828541580384</v>
      </c>
      <c r="G132" s="12">
        <v>2330.1</v>
      </c>
    </row>
    <row r="133" spans="1:7" ht="63" x14ac:dyDescent="0.25">
      <c r="A133" s="11">
        <v>112</v>
      </c>
      <c r="B133" s="131" t="s">
        <v>1151</v>
      </c>
      <c r="C133" s="12">
        <v>100</v>
      </c>
      <c r="D133" s="11" t="s">
        <v>123</v>
      </c>
      <c r="E133" s="13">
        <v>2.9040934689417499</v>
      </c>
      <c r="F133" s="13">
        <v>1.8360650533670209</v>
      </c>
      <c r="G133" s="12">
        <v>2439.8000000000002</v>
      </c>
    </row>
    <row r="134" spans="1:7" ht="63" x14ac:dyDescent="0.25">
      <c r="A134" s="11">
        <v>113</v>
      </c>
      <c r="B134" s="131" t="s">
        <v>1152</v>
      </c>
      <c r="C134" s="12">
        <v>100</v>
      </c>
      <c r="D134" s="11" t="s">
        <v>123</v>
      </c>
      <c r="E134" s="13">
        <v>4.3960662351853408</v>
      </c>
      <c r="F134" s="13">
        <v>2.3729097255389724</v>
      </c>
      <c r="G134" s="12">
        <v>3142</v>
      </c>
    </row>
    <row r="135" spans="1:7" ht="78.75" x14ac:dyDescent="0.25">
      <c r="A135" s="11">
        <v>114</v>
      </c>
      <c r="B135" s="131" t="s">
        <v>1153</v>
      </c>
      <c r="C135" s="12">
        <v>100</v>
      </c>
      <c r="D135" s="11" t="s">
        <v>123</v>
      </c>
      <c r="E135" s="13">
        <v>1.5213919475498023</v>
      </c>
      <c r="F135" s="13">
        <v>5.1028020391584201</v>
      </c>
      <c r="G135" s="12">
        <v>6959.8</v>
      </c>
    </row>
    <row r="136" spans="1:7" ht="47.25" x14ac:dyDescent="0.25">
      <c r="A136" s="11">
        <v>115</v>
      </c>
      <c r="B136" s="131" t="s">
        <v>394</v>
      </c>
      <c r="C136" s="12">
        <v>100</v>
      </c>
      <c r="D136" s="11" t="s">
        <v>123</v>
      </c>
      <c r="E136" s="13">
        <v>1.6348659325880472</v>
      </c>
      <c r="F136" s="13">
        <v>5.7961332177059885</v>
      </c>
      <c r="G136" s="12">
        <v>8033.8</v>
      </c>
    </row>
    <row r="137" spans="1:7" ht="47.25" x14ac:dyDescent="0.25">
      <c r="A137" s="11">
        <v>116</v>
      </c>
      <c r="B137" s="131" t="s">
        <v>395</v>
      </c>
      <c r="C137" s="12">
        <v>100</v>
      </c>
      <c r="D137" s="11" t="s">
        <v>123</v>
      </c>
      <c r="E137" s="13">
        <v>38.665209716735312</v>
      </c>
      <c r="F137" s="13">
        <v>11.988136172840749</v>
      </c>
      <c r="G137" s="12">
        <v>14834.3</v>
      </c>
    </row>
    <row r="138" spans="1:7" x14ac:dyDescent="0.25">
      <c r="A138" s="243" t="s">
        <v>31</v>
      </c>
      <c r="B138" s="243"/>
      <c r="C138" s="243"/>
      <c r="D138" s="243"/>
      <c r="E138" s="243"/>
      <c r="F138" s="243"/>
      <c r="G138" s="243"/>
    </row>
    <row r="139" spans="1:7" ht="110.25" x14ac:dyDescent="0.25">
      <c r="A139" s="11">
        <v>117</v>
      </c>
      <c r="B139" s="174" t="s">
        <v>378</v>
      </c>
      <c r="C139" s="24">
        <v>100</v>
      </c>
      <c r="D139" s="11" t="s">
        <v>124</v>
      </c>
      <c r="E139" s="13">
        <v>1.5430828738375443E-2</v>
      </c>
      <c r="F139" s="13">
        <v>3.4876352642679103</v>
      </c>
      <c r="G139" s="12">
        <v>6462.3</v>
      </c>
    </row>
    <row r="140" spans="1:7" ht="94.5" x14ac:dyDescent="0.25">
      <c r="A140" s="11">
        <v>118</v>
      </c>
      <c r="B140" s="174" t="s">
        <v>379</v>
      </c>
      <c r="C140" s="24">
        <v>100</v>
      </c>
      <c r="D140" s="11" t="s">
        <v>124</v>
      </c>
      <c r="E140" s="13">
        <v>8.1269031355443999E-2</v>
      </c>
      <c r="F140" s="13">
        <v>23.569023398200653</v>
      </c>
      <c r="G140" s="12">
        <v>44057.1</v>
      </c>
    </row>
    <row r="141" spans="1:7" ht="63" x14ac:dyDescent="0.25">
      <c r="A141" s="11">
        <v>119</v>
      </c>
      <c r="B141" s="174" t="s">
        <v>380</v>
      </c>
      <c r="C141" s="24">
        <v>100</v>
      </c>
      <c r="D141" s="11" t="s">
        <v>124</v>
      </c>
      <c r="E141" s="13">
        <v>6.1723314953501772E-3</v>
      </c>
      <c r="F141" s="13">
        <v>1.3922028320960056</v>
      </c>
      <c r="G141" s="12">
        <v>2735.1</v>
      </c>
    </row>
    <row r="142" spans="1:7" ht="63" x14ac:dyDescent="0.25">
      <c r="A142" s="11">
        <v>120</v>
      </c>
      <c r="B142" s="174" t="s">
        <v>381</v>
      </c>
      <c r="C142" s="24">
        <v>100</v>
      </c>
      <c r="D142" s="11" t="s">
        <v>124</v>
      </c>
      <c r="E142" s="13">
        <v>8.1269031355443999E-2</v>
      </c>
      <c r="F142" s="13">
        <v>21.58698236319848</v>
      </c>
      <c r="G142" s="12">
        <v>41377.9</v>
      </c>
    </row>
    <row r="143" spans="1:7" ht="94.5" x14ac:dyDescent="0.25">
      <c r="A143" s="11">
        <v>121</v>
      </c>
      <c r="B143" s="174" t="s">
        <v>382</v>
      </c>
      <c r="C143" s="24">
        <v>100</v>
      </c>
      <c r="D143" s="11" t="s">
        <v>124</v>
      </c>
      <c r="E143" s="13">
        <v>2.1603160233725618E-2</v>
      </c>
      <c r="F143" s="13">
        <v>12.773299902742144</v>
      </c>
      <c r="G143" s="12">
        <v>24997.5</v>
      </c>
    </row>
    <row r="144" spans="1:7" ht="63" x14ac:dyDescent="0.25">
      <c r="A144" s="11">
        <v>122</v>
      </c>
      <c r="B144" s="174" t="s">
        <v>383</v>
      </c>
      <c r="C144" s="24">
        <v>100</v>
      </c>
      <c r="D144" s="11" t="s">
        <v>124</v>
      </c>
      <c r="E144" s="13">
        <v>0.63060653444160975</v>
      </c>
      <c r="F144" s="13">
        <v>6.6137371521458874</v>
      </c>
      <c r="G144" s="12">
        <v>13036</v>
      </c>
    </row>
    <row r="145" spans="1:7" ht="63" x14ac:dyDescent="0.25">
      <c r="A145" s="11">
        <v>123</v>
      </c>
      <c r="B145" s="174" t="s">
        <v>384</v>
      </c>
      <c r="C145" s="24">
        <v>100</v>
      </c>
      <c r="D145" s="11" t="s">
        <v>124</v>
      </c>
      <c r="E145" s="13">
        <v>25.604888486544318</v>
      </c>
      <c r="F145" s="13">
        <v>9.8206589486106139</v>
      </c>
      <c r="G145" s="12">
        <v>16285</v>
      </c>
    </row>
    <row r="146" spans="1:7" ht="63" x14ac:dyDescent="0.25">
      <c r="A146" s="11">
        <v>124</v>
      </c>
      <c r="B146" s="174" t="s">
        <v>385</v>
      </c>
      <c r="C146" s="24">
        <v>100</v>
      </c>
      <c r="D146" s="11" t="s">
        <v>124</v>
      </c>
      <c r="E146" s="13">
        <v>14.170644391408116</v>
      </c>
      <c r="F146" s="13">
        <v>10.26458500016996</v>
      </c>
      <c r="G146" s="12">
        <v>19813</v>
      </c>
    </row>
    <row r="147" spans="1:7" ht="63" x14ac:dyDescent="0.25">
      <c r="A147" s="11">
        <v>125</v>
      </c>
      <c r="B147" s="174" t="s">
        <v>386</v>
      </c>
      <c r="C147" s="24">
        <v>100</v>
      </c>
      <c r="D147" s="11" t="s">
        <v>124</v>
      </c>
      <c r="E147" s="13">
        <v>37.008270924203771</v>
      </c>
      <c r="F147" s="13">
        <v>4.6046546788030138</v>
      </c>
      <c r="G147" s="12">
        <v>6380</v>
      </c>
    </row>
    <row r="148" spans="1:7" ht="63" x14ac:dyDescent="0.25">
      <c r="A148" s="11">
        <v>126</v>
      </c>
      <c r="B148" s="174" t="s">
        <v>387</v>
      </c>
      <c r="C148" s="24">
        <v>100</v>
      </c>
      <c r="D148" s="11" t="s">
        <v>124</v>
      </c>
      <c r="E148" s="13">
        <v>22.379845280223851</v>
      </c>
      <c r="F148" s="13">
        <v>5.8872204597653335</v>
      </c>
      <c r="G148" s="12">
        <v>10627</v>
      </c>
    </row>
    <row r="149" spans="1:7" ht="63" x14ac:dyDescent="0.25">
      <c r="A149" s="11">
        <v>127</v>
      </c>
      <c r="B149" s="2" t="s">
        <v>373</v>
      </c>
      <c r="C149" s="15">
        <v>100</v>
      </c>
      <c r="D149" s="20" t="s">
        <v>126</v>
      </c>
      <c r="E149" s="13">
        <v>100</v>
      </c>
      <c r="F149" s="13">
        <v>100</v>
      </c>
      <c r="G149" s="12">
        <v>2567</v>
      </c>
    </row>
    <row r="150" spans="1:7" ht="47.25" x14ac:dyDescent="0.25">
      <c r="A150" s="11">
        <v>128</v>
      </c>
      <c r="B150" s="131" t="s">
        <v>375</v>
      </c>
      <c r="C150" s="12">
        <v>100</v>
      </c>
      <c r="D150" s="20" t="s">
        <v>376</v>
      </c>
      <c r="E150" s="13">
        <v>100</v>
      </c>
      <c r="F150" s="13">
        <v>100</v>
      </c>
      <c r="G150" s="12">
        <v>41952</v>
      </c>
    </row>
    <row r="151" spans="1:7" x14ac:dyDescent="0.25">
      <c r="A151" s="242" t="s">
        <v>612</v>
      </c>
      <c r="B151" s="242"/>
      <c r="C151" s="242"/>
      <c r="D151" s="242"/>
      <c r="E151" s="242"/>
      <c r="F151" s="242"/>
      <c r="G151" s="242"/>
    </row>
    <row r="152" spans="1:7" ht="47.25" x14ac:dyDescent="0.25">
      <c r="A152" s="1">
        <v>129</v>
      </c>
      <c r="B152" s="120" t="s">
        <v>117</v>
      </c>
      <c r="C152" s="12">
        <v>100</v>
      </c>
      <c r="D152" s="20" t="s">
        <v>123</v>
      </c>
      <c r="E152" s="13">
        <v>0.22675658817488514</v>
      </c>
      <c r="F152" s="13">
        <v>13.595541453291599</v>
      </c>
      <c r="G152" s="12">
        <v>14680</v>
      </c>
    </row>
    <row r="153" spans="1:7" ht="47.25" x14ac:dyDescent="0.25">
      <c r="A153" s="1">
        <v>130</v>
      </c>
      <c r="B153" s="175" t="s">
        <v>642</v>
      </c>
      <c r="C153" s="12">
        <v>100</v>
      </c>
      <c r="D153" s="11" t="s">
        <v>123</v>
      </c>
      <c r="E153" s="13">
        <v>1.4939054859242054</v>
      </c>
      <c r="F153" s="13">
        <v>17.629071677688955</v>
      </c>
      <c r="G153" s="12">
        <v>20135</v>
      </c>
    </row>
    <row r="154" spans="1:7" ht="63" x14ac:dyDescent="0.25">
      <c r="A154" s="1">
        <v>131</v>
      </c>
      <c r="B154" s="176" t="s">
        <v>603</v>
      </c>
      <c r="C154" s="12">
        <v>100</v>
      </c>
      <c r="D154" s="11" t="s">
        <v>123</v>
      </c>
      <c r="E154" s="13">
        <v>0.12095982135164847</v>
      </c>
      <c r="F154" s="32">
        <v>9.3832017048800385</v>
      </c>
      <c r="G154" s="12">
        <v>10158</v>
      </c>
    </row>
    <row r="155" spans="1:7" ht="78.75" x14ac:dyDescent="0.25">
      <c r="A155" s="1">
        <v>132</v>
      </c>
      <c r="B155" s="129" t="s">
        <v>643</v>
      </c>
      <c r="C155" s="12">
        <v>100</v>
      </c>
      <c r="D155" s="11" t="s">
        <v>123</v>
      </c>
      <c r="E155" s="13">
        <v>4.9428111613865928</v>
      </c>
      <c r="F155" s="32">
        <v>38.264894274570622</v>
      </c>
      <c r="G155" s="12">
        <v>43270.3</v>
      </c>
    </row>
    <row r="156" spans="1:7" ht="78.75" x14ac:dyDescent="0.25">
      <c r="A156" s="1">
        <v>133</v>
      </c>
      <c r="B156" s="129" t="s">
        <v>644</v>
      </c>
      <c r="C156" s="12">
        <v>100</v>
      </c>
      <c r="D156" s="11" t="s">
        <v>123</v>
      </c>
      <c r="E156" s="13">
        <v>86.092722078441241</v>
      </c>
      <c r="F156" s="13">
        <v>18.430533789412241</v>
      </c>
      <c r="G156" s="12">
        <v>21409.3</v>
      </c>
    </row>
    <row r="157" spans="1:7" ht="63" x14ac:dyDescent="0.25">
      <c r="A157" s="1">
        <v>134</v>
      </c>
      <c r="B157" s="2" t="s">
        <v>645</v>
      </c>
      <c r="C157" s="12">
        <v>100</v>
      </c>
      <c r="D157" s="11" t="s">
        <v>123</v>
      </c>
      <c r="E157" s="13">
        <v>7.1228448647214311</v>
      </c>
      <c r="F157" s="13">
        <v>2.6967571001565442</v>
      </c>
      <c r="G157" s="12">
        <v>3137</v>
      </c>
    </row>
    <row r="158" spans="1:7" ht="63" x14ac:dyDescent="0.25">
      <c r="A158" s="1">
        <v>135</v>
      </c>
      <c r="B158" s="2" t="s">
        <v>646</v>
      </c>
      <c r="C158" s="12">
        <v>100</v>
      </c>
      <c r="D158" s="11" t="s">
        <v>505</v>
      </c>
      <c r="E158" s="13">
        <v>98.023064250411863</v>
      </c>
      <c r="F158" s="13">
        <v>82.992041608405316</v>
      </c>
      <c r="G158" s="12">
        <v>1302.8</v>
      </c>
    </row>
    <row r="159" spans="1:7" ht="63" x14ac:dyDescent="0.25">
      <c r="A159" s="1">
        <v>136</v>
      </c>
      <c r="B159" s="2" t="s">
        <v>647</v>
      </c>
      <c r="C159" s="12">
        <v>100</v>
      </c>
      <c r="D159" s="11" t="s">
        <v>505</v>
      </c>
      <c r="E159" s="13">
        <v>1.9769357495881383</v>
      </c>
      <c r="F159" s="13">
        <v>17.007958391594684</v>
      </c>
      <c r="G159" s="12">
        <v>1301.5</v>
      </c>
    </row>
    <row r="160" spans="1:7" x14ac:dyDescent="0.25">
      <c r="A160" s="242" t="s">
        <v>35</v>
      </c>
      <c r="B160" s="242"/>
      <c r="C160" s="242"/>
      <c r="D160" s="242"/>
      <c r="E160" s="242"/>
      <c r="F160" s="242"/>
      <c r="G160" s="242"/>
    </row>
    <row r="161" spans="1:7" ht="63" x14ac:dyDescent="0.25">
      <c r="A161" s="15">
        <v>137</v>
      </c>
      <c r="B161" s="180" t="s">
        <v>107</v>
      </c>
      <c r="C161" s="24">
        <v>100</v>
      </c>
      <c r="D161" s="177" t="s">
        <v>124</v>
      </c>
      <c r="E161" s="178">
        <v>25.627830382873611</v>
      </c>
      <c r="F161" s="178">
        <v>16.342411498701154</v>
      </c>
      <c r="G161" s="179">
        <v>16919.599999999999</v>
      </c>
    </row>
    <row r="162" spans="1:7" ht="63" x14ac:dyDescent="0.25">
      <c r="A162" s="15">
        <v>138</v>
      </c>
      <c r="B162" s="180" t="s">
        <v>108</v>
      </c>
      <c r="C162" s="24">
        <v>100</v>
      </c>
      <c r="D162" s="177" t="s">
        <v>124</v>
      </c>
      <c r="E162" s="178">
        <v>2.8694936187731579</v>
      </c>
      <c r="F162" s="178">
        <v>12.077814711410314</v>
      </c>
      <c r="G162" s="179">
        <v>14365.4</v>
      </c>
    </row>
    <row r="163" spans="1:7" ht="63" x14ac:dyDescent="0.25">
      <c r="A163" s="15">
        <v>139</v>
      </c>
      <c r="B163" s="180" t="s">
        <v>109</v>
      </c>
      <c r="C163" s="24">
        <v>100</v>
      </c>
      <c r="D163" s="177" t="s">
        <v>124</v>
      </c>
      <c r="E163" s="178">
        <v>0.57225195553725805</v>
      </c>
      <c r="F163" s="178">
        <v>1.9298616444180745</v>
      </c>
      <c r="G163" s="179">
        <v>2347.6</v>
      </c>
    </row>
    <row r="164" spans="1:7" ht="63" x14ac:dyDescent="0.25">
      <c r="A164" s="15">
        <v>140</v>
      </c>
      <c r="B164" s="180" t="s">
        <v>110</v>
      </c>
      <c r="C164" s="24">
        <v>100</v>
      </c>
      <c r="D164" s="177" t="s">
        <v>124</v>
      </c>
      <c r="E164" s="178">
        <v>2.5689584191025112</v>
      </c>
      <c r="F164" s="178">
        <v>11.42835224402422</v>
      </c>
      <c r="G164" s="179">
        <v>13932.7</v>
      </c>
    </row>
    <row r="165" spans="1:7" ht="63" x14ac:dyDescent="0.25">
      <c r="A165" s="15">
        <v>141</v>
      </c>
      <c r="B165" s="180" t="s">
        <v>111</v>
      </c>
      <c r="C165" s="24">
        <v>100</v>
      </c>
      <c r="D165" s="177" t="s">
        <v>124</v>
      </c>
      <c r="E165" s="178">
        <v>2.4125154384520382</v>
      </c>
      <c r="F165" s="178">
        <v>12.80431821539009</v>
      </c>
      <c r="G165" s="179">
        <v>15687.9</v>
      </c>
    </row>
    <row r="166" spans="1:7" ht="63.75" x14ac:dyDescent="0.25">
      <c r="A166" s="15">
        <v>142</v>
      </c>
      <c r="B166" s="180" t="s">
        <v>112</v>
      </c>
      <c r="C166" s="24">
        <v>100</v>
      </c>
      <c r="D166" s="177" t="s">
        <v>124</v>
      </c>
      <c r="E166" s="178">
        <v>28.38616714697406</v>
      </c>
      <c r="F166" s="178">
        <v>17.274738619512767</v>
      </c>
      <c r="G166" s="179">
        <v>18897.400000000001</v>
      </c>
    </row>
    <row r="167" spans="1:7" ht="63" x14ac:dyDescent="0.25">
      <c r="A167" s="15">
        <v>143</v>
      </c>
      <c r="B167" s="180" t="s">
        <v>110</v>
      </c>
      <c r="C167" s="24">
        <v>100</v>
      </c>
      <c r="D167" s="177" t="s">
        <v>124</v>
      </c>
      <c r="E167" s="178">
        <v>2.7706875257307537</v>
      </c>
      <c r="F167" s="178">
        <v>8.3880060816716586</v>
      </c>
      <c r="G167" s="179">
        <v>10145.5</v>
      </c>
    </row>
    <row r="168" spans="1:7" ht="76.5" x14ac:dyDescent="0.25">
      <c r="A168" s="15">
        <v>144</v>
      </c>
      <c r="B168" s="180" t="s">
        <v>113</v>
      </c>
      <c r="C168" s="24">
        <v>100</v>
      </c>
      <c r="D168" s="177" t="s">
        <v>124</v>
      </c>
      <c r="E168" s="178">
        <v>1.2062577192260191</v>
      </c>
      <c r="F168" s="178">
        <v>4.3977863759782121</v>
      </c>
      <c r="G168" s="179">
        <v>5388.7</v>
      </c>
    </row>
    <row r="169" spans="1:7" ht="63" x14ac:dyDescent="0.25">
      <c r="A169" s="15">
        <v>145</v>
      </c>
      <c r="B169" s="180" t="s">
        <v>114</v>
      </c>
      <c r="C169" s="24">
        <v>100</v>
      </c>
      <c r="D169" s="177" t="s">
        <v>124</v>
      </c>
      <c r="E169" s="178">
        <v>22.15726636475916</v>
      </c>
      <c r="F169" s="178">
        <v>8.3038648647986939</v>
      </c>
      <c r="G169" s="179">
        <v>6604.8</v>
      </c>
    </row>
    <row r="170" spans="1:7" ht="63" x14ac:dyDescent="0.25">
      <c r="A170" s="15">
        <v>146</v>
      </c>
      <c r="B170" s="180" t="s">
        <v>115</v>
      </c>
      <c r="C170" s="24">
        <v>100</v>
      </c>
      <c r="D170" s="177" t="s">
        <v>124</v>
      </c>
      <c r="E170" s="178">
        <v>11.428571428571429</v>
      </c>
      <c r="F170" s="178">
        <v>7.0528457440948129</v>
      </c>
      <c r="G170" s="179">
        <v>6023.9</v>
      </c>
    </row>
    <row r="171" spans="1:7" ht="96" customHeight="1" x14ac:dyDescent="0.25">
      <c r="A171" s="15">
        <v>147</v>
      </c>
      <c r="B171" s="180" t="s">
        <v>81</v>
      </c>
      <c r="C171" s="24">
        <v>100</v>
      </c>
      <c r="D171" s="74" t="s">
        <v>216</v>
      </c>
      <c r="E171" s="178">
        <v>100</v>
      </c>
      <c r="F171" s="178">
        <v>100</v>
      </c>
      <c r="G171" s="179">
        <v>3703</v>
      </c>
    </row>
    <row r="172" spans="1:7" ht="47.25" x14ac:dyDescent="0.25">
      <c r="A172" s="15">
        <v>148</v>
      </c>
      <c r="B172" s="127" t="s">
        <v>1558</v>
      </c>
      <c r="C172" s="12">
        <v>100</v>
      </c>
      <c r="D172" s="20" t="s">
        <v>376</v>
      </c>
      <c r="E172" s="178">
        <v>100</v>
      </c>
      <c r="F172" s="178">
        <v>60.852987085911266</v>
      </c>
      <c r="G172" s="17">
        <v>5172.8999999999996</v>
      </c>
    </row>
    <row r="173" spans="1:7" ht="47.25" x14ac:dyDescent="0.25">
      <c r="A173" s="15">
        <v>149</v>
      </c>
      <c r="B173" s="127" t="s">
        <v>1559</v>
      </c>
      <c r="C173" s="12">
        <v>100</v>
      </c>
      <c r="D173" s="20" t="s">
        <v>376</v>
      </c>
      <c r="E173" s="13">
        <v>0</v>
      </c>
      <c r="F173" s="17">
        <v>39.147012914088727</v>
      </c>
      <c r="G173" s="17">
        <v>88759.8</v>
      </c>
    </row>
    <row r="174" spans="1:7" ht="47.25" x14ac:dyDescent="0.25">
      <c r="A174" s="15">
        <v>150</v>
      </c>
      <c r="B174" s="127" t="s">
        <v>1560</v>
      </c>
      <c r="C174" s="12">
        <v>100</v>
      </c>
      <c r="D174" s="20" t="s">
        <v>1679</v>
      </c>
      <c r="E174" s="13">
        <v>100</v>
      </c>
      <c r="F174" s="13">
        <v>100</v>
      </c>
      <c r="G174" s="13">
        <v>86835</v>
      </c>
    </row>
    <row r="175" spans="1:7" ht="78.75" x14ac:dyDescent="0.25">
      <c r="A175" s="15">
        <v>151</v>
      </c>
      <c r="B175" s="127" t="s">
        <v>1561</v>
      </c>
      <c r="C175" s="12">
        <v>100</v>
      </c>
      <c r="D175" s="20" t="s">
        <v>1562</v>
      </c>
      <c r="E175" s="13">
        <v>100</v>
      </c>
      <c r="F175" s="13">
        <v>100</v>
      </c>
      <c r="G175" s="13">
        <v>31610</v>
      </c>
    </row>
    <row r="176" spans="1:7" x14ac:dyDescent="0.25">
      <c r="A176" s="242" t="s">
        <v>40</v>
      </c>
      <c r="B176" s="242"/>
      <c r="C176" s="242"/>
      <c r="D176" s="242"/>
      <c r="E176" s="242"/>
      <c r="F176" s="242"/>
      <c r="G176" s="242"/>
    </row>
    <row r="177" spans="1:7" ht="63" x14ac:dyDescent="0.25">
      <c r="A177" s="4" t="s">
        <v>1778</v>
      </c>
      <c r="B177" s="2" t="s">
        <v>601</v>
      </c>
      <c r="C177" s="24">
        <v>100</v>
      </c>
      <c r="D177" s="11" t="s">
        <v>124</v>
      </c>
      <c r="E177" s="13">
        <v>63.20103360586257</v>
      </c>
      <c r="F177" s="13">
        <v>7.6849223576557018</v>
      </c>
      <c r="G177" s="12">
        <v>2042</v>
      </c>
    </row>
    <row r="178" spans="1:7" ht="63" x14ac:dyDescent="0.25">
      <c r="A178" s="4" t="s">
        <v>1779</v>
      </c>
      <c r="B178" s="124" t="s">
        <v>602</v>
      </c>
      <c r="C178" s="24">
        <v>100</v>
      </c>
      <c r="D178" s="11" t="s">
        <v>124</v>
      </c>
      <c r="E178" s="13">
        <v>23.855650652156079</v>
      </c>
      <c r="F178" s="13">
        <v>45.708799465687093</v>
      </c>
      <c r="G178" s="12">
        <v>18348</v>
      </c>
    </row>
    <row r="179" spans="1:7" ht="63" x14ac:dyDescent="0.25">
      <c r="A179" s="4" t="s">
        <v>1780</v>
      </c>
      <c r="B179" s="124" t="s">
        <v>603</v>
      </c>
      <c r="C179" s="24">
        <v>100</v>
      </c>
      <c r="D179" s="11" t="s">
        <v>124</v>
      </c>
      <c r="E179" s="13">
        <v>12.207076645429439</v>
      </c>
      <c r="F179" s="13">
        <v>19.658958089831359</v>
      </c>
      <c r="G179" s="12">
        <v>8026</v>
      </c>
    </row>
    <row r="180" spans="1:7" ht="63" x14ac:dyDescent="0.25">
      <c r="A180" s="4" t="s">
        <v>1781</v>
      </c>
      <c r="B180" s="164" t="s">
        <v>287</v>
      </c>
      <c r="C180" s="12">
        <v>100</v>
      </c>
      <c r="D180" s="11" t="s">
        <v>124</v>
      </c>
      <c r="E180" s="13">
        <v>0.57901069153154139</v>
      </c>
      <c r="F180" s="13">
        <v>19.83845383202538</v>
      </c>
      <c r="G180" s="12">
        <v>9505</v>
      </c>
    </row>
    <row r="181" spans="1:7" ht="63" x14ac:dyDescent="0.25">
      <c r="A181" s="4" t="s">
        <v>1782</v>
      </c>
      <c r="B181" s="124" t="s">
        <v>605</v>
      </c>
      <c r="C181" s="24">
        <v>100</v>
      </c>
      <c r="D181" s="11" t="s">
        <v>124</v>
      </c>
      <c r="E181" s="13">
        <v>1.7408416590977898</v>
      </c>
      <c r="F181" s="13">
        <v>7.1088662548004677</v>
      </c>
      <c r="G181" s="12">
        <v>310</v>
      </c>
    </row>
    <row r="182" spans="1:7" ht="47.25" x14ac:dyDescent="0.25">
      <c r="A182" s="4" t="s">
        <v>1783</v>
      </c>
      <c r="B182" s="124" t="s">
        <v>604</v>
      </c>
      <c r="C182" s="24">
        <v>100</v>
      </c>
      <c r="D182" s="11" t="s">
        <v>123</v>
      </c>
      <c r="E182" s="13">
        <v>61.391159551922492</v>
      </c>
      <c r="F182" s="13">
        <v>15.733010519285356</v>
      </c>
      <c r="G182" s="12">
        <v>6024</v>
      </c>
    </row>
    <row r="183" spans="1:7" ht="63" x14ac:dyDescent="0.25">
      <c r="A183" s="4" t="s">
        <v>1784</v>
      </c>
      <c r="B183" s="124" t="s">
        <v>606</v>
      </c>
      <c r="C183" s="24">
        <v>100</v>
      </c>
      <c r="D183" s="11" t="s">
        <v>123</v>
      </c>
      <c r="E183" s="13">
        <v>2.2252497729336964</v>
      </c>
      <c r="F183" s="13">
        <v>11.038519403969415</v>
      </c>
      <c r="G183" s="12">
        <v>10471</v>
      </c>
    </row>
    <row r="184" spans="1:7" ht="78.75" x14ac:dyDescent="0.25">
      <c r="A184" s="4" t="s">
        <v>1785</v>
      </c>
      <c r="B184" s="124" t="s">
        <v>607</v>
      </c>
      <c r="C184" s="24">
        <v>100</v>
      </c>
      <c r="D184" s="11" t="s">
        <v>123</v>
      </c>
      <c r="E184" s="13">
        <v>0.27247956403269752</v>
      </c>
      <c r="F184" s="13">
        <v>17.512005111188969</v>
      </c>
      <c r="G184" s="12">
        <v>16994</v>
      </c>
    </row>
    <row r="185" spans="1:7" ht="63" x14ac:dyDescent="0.25">
      <c r="A185" s="4" t="s">
        <v>1644</v>
      </c>
      <c r="B185" s="124" t="s">
        <v>608</v>
      </c>
      <c r="C185" s="24">
        <v>100</v>
      </c>
      <c r="D185" s="11" t="s">
        <v>123</v>
      </c>
      <c r="E185" s="13">
        <v>0.24220405691795338</v>
      </c>
      <c r="F185" s="13">
        <v>4.4238577110941657</v>
      </c>
      <c r="G185" s="12">
        <v>4293</v>
      </c>
    </row>
    <row r="186" spans="1:7" ht="126" x14ac:dyDescent="0.25">
      <c r="A186" s="4" t="s">
        <v>1645</v>
      </c>
      <c r="B186" s="124" t="s">
        <v>609</v>
      </c>
      <c r="C186" s="24">
        <v>100</v>
      </c>
      <c r="D186" s="11" t="s">
        <v>123</v>
      </c>
      <c r="E186" s="13">
        <v>12.783832879200727</v>
      </c>
      <c r="F186" s="13">
        <v>47.20636425465262</v>
      </c>
      <c r="G186" s="12">
        <v>44989</v>
      </c>
    </row>
    <row r="187" spans="1:7" ht="47.25" x14ac:dyDescent="0.25">
      <c r="A187" s="4" t="s">
        <v>1646</v>
      </c>
      <c r="B187" s="124" t="s">
        <v>610</v>
      </c>
      <c r="C187" s="24">
        <v>100</v>
      </c>
      <c r="D187" s="11" t="s">
        <v>123</v>
      </c>
      <c r="E187" s="13">
        <v>0.52982137450802291</v>
      </c>
      <c r="F187" s="13">
        <v>4.7381546134663344</v>
      </c>
      <c r="G187" s="12">
        <v>4598</v>
      </c>
    </row>
    <row r="188" spans="1:7" ht="78.75" x14ac:dyDescent="0.25">
      <c r="A188" s="4" t="s">
        <v>1647</v>
      </c>
      <c r="B188" s="124" t="s">
        <v>611</v>
      </c>
      <c r="C188" s="24">
        <v>100</v>
      </c>
      <c r="D188" s="11" t="s">
        <v>123</v>
      </c>
      <c r="E188" s="13">
        <v>22.555252800484407</v>
      </c>
      <c r="F188" s="13">
        <v>7.3133282496238738</v>
      </c>
      <c r="G188" s="12">
        <v>4983</v>
      </c>
    </row>
    <row r="189" spans="1:7" x14ac:dyDescent="0.25">
      <c r="A189" s="242" t="s">
        <v>670</v>
      </c>
      <c r="B189" s="242"/>
      <c r="C189" s="242"/>
      <c r="D189" s="242"/>
      <c r="E189" s="242"/>
      <c r="F189" s="242"/>
      <c r="G189" s="242"/>
    </row>
    <row r="190" spans="1:7" ht="63" x14ac:dyDescent="0.25">
      <c r="A190" s="11">
        <v>164</v>
      </c>
      <c r="B190" s="169" t="s">
        <v>730</v>
      </c>
      <c r="C190" s="138">
        <v>100</v>
      </c>
      <c r="D190" s="158" t="s">
        <v>124</v>
      </c>
      <c r="E190" s="139">
        <v>0.13161935682007633</v>
      </c>
      <c r="F190" s="139">
        <v>8.8939247141535152</v>
      </c>
      <c r="G190" s="139">
        <v>11456.3</v>
      </c>
    </row>
    <row r="191" spans="1:7" ht="47.25" x14ac:dyDescent="0.25">
      <c r="A191" s="11">
        <v>165</v>
      </c>
      <c r="B191" s="169" t="s">
        <v>729</v>
      </c>
      <c r="C191" s="138">
        <v>100</v>
      </c>
      <c r="D191" s="11" t="s">
        <v>291</v>
      </c>
      <c r="E191" s="139">
        <v>0.4926585647640358</v>
      </c>
      <c r="F191" s="139">
        <v>17.06803177383193</v>
      </c>
      <c r="G191" s="139">
        <v>16050.2</v>
      </c>
    </row>
    <row r="192" spans="1:7" ht="63" x14ac:dyDescent="0.25">
      <c r="A192" s="11">
        <v>166</v>
      </c>
      <c r="B192" s="169" t="s">
        <v>116</v>
      </c>
      <c r="C192" s="138">
        <v>100</v>
      </c>
      <c r="D192" s="158" t="s">
        <v>124</v>
      </c>
      <c r="E192" s="139">
        <v>50.175309671097857</v>
      </c>
      <c r="F192" s="139">
        <v>32.786094911590993</v>
      </c>
      <c r="G192" s="139">
        <v>33821.9</v>
      </c>
    </row>
    <row r="193" spans="1:7" ht="63" x14ac:dyDescent="0.25">
      <c r="A193" s="11">
        <v>167</v>
      </c>
      <c r="B193" s="169" t="s">
        <v>728</v>
      </c>
      <c r="C193" s="138">
        <v>100</v>
      </c>
      <c r="D193" s="158" t="s">
        <v>124</v>
      </c>
      <c r="E193" s="139">
        <v>35.951827315403847</v>
      </c>
      <c r="F193" s="139">
        <v>15.940948867482749</v>
      </c>
      <c r="G193" s="139">
        <v>20459.599999999999</v>
      </c>
    </row>
    <row r="194" spans="1:7" ht="63" x14ac:dyDescent="0.25">
      <c r="A194" s="11">
        <v>168</v>
      </c>
      <c r="B194" s="169" t="s">
        <v>133</v>
      </c>
      <c r="C194" s="138">
        <v>100</v>
      </c>
      <c r="D194" s="158" t="s">
        <v>124</v>
      </c>
      <c r="E194" s="139">
        <v>8.8391538337793776</v>
      </c>
      <c r="F194" s="139">
        <v>16.728618186109198</v>
      </c>
      <c r="G194" s="139">
        <v>16581.900000000001</v>
      </c>
    </row>
    <row r="195" spans="1:7" ht="63" x14ac:dyDescent="0.25">
      <c r="A195" s="11">
        <v>169</v>
      </c>
      <c r="B195" s="169" t="s">
        <v>710</v>
      </c>
      <c r="C195" s="138">
        <v>100</v>
      </c>
      <c r="D195" s="158" t="s">
        <v>124</v>
      </c>
      <c r="E195" s="139">
        <v>4.4094312581348074</v>
      </c>
      <c r="F195" s="139">
        <v>8.5823815468316234</v>
      </c>
      <c r="G195" s="139">
        <v>10276.5</v>
      </c>
    </row>
    <row r="196" spans="1:7" ht="47.25" x14ac:dyDescent="0.25">
      <c r="A196" s="11">
        <v>170</v>
      </c>
      <c r="B196" s="169" t="s">
        <v>711</v>
      </c>
      <c r="C196" s="138">
        <v>100</v>
      </c>
      <c r="D196" s="11" t="s">
        <v>123</v>
      </c>
      <c r="E196" s="139">
        <v>2.8636407024859128E-2</v>
      </c>
      <c r="F196" s="139">
        <v>2.7687481824661053</v>
      </c>
      <c r="G196" s="139">
        <v>5013.8999999999996</v>
      </c>
    </row>
    <row r="197" spans="1:7" ht="78.75" x14ac:dyDescent="0.25">
      <c r="A197" s="11">
        <v>171</v>
      </c>
      <c r="B197" s="169" t="s">
        <v>712</v>
      </c>
      <c r="C197" s="138">
        <v>100</v>
      </c>
      <c r="D197" s="11" t="s">
        <v>123</v>
      </c>
      <c r="E197" s="139">
        <v>1.0000015151538108E-2</v>
      </c>
      <c r="F197" s="139">
        <v>1.441941695401012</v>
      </c>
      <c r="G197" s="139">
        <v>2634.6</v>
      </c>
    </row>
    <row r="198" spans="1:7" ht="47.25" x14ac:dyDescent="0.25">
      <c r="A198" s="11">
        <v>172</v>
      </c>
      <c r="B198" s="169" t="s">
        <v>713</v>
      </c>
      <c r="C198" s="138">
        <v>100</v>
      </c>
      <c r="D198" s="11" t="s">
        <v>123</v>
      </c>
      <c r="E198" s="139">
        <v>1.5454568870558894E-2</v>
      </c>
      <c r="F198" s="139">
        <v>1.5525988239375486</v>
      </c>
      <c r="G198" s="139">
        <v>2827.7</v>
      </c>
    </row>
    <row r="199" spans="1:7" ht="47.25" x14ac:dyDescent="0.25">
      <c r="A199" s="11">
        <v>173</v>
      </c>
      <c r="B199" s="169" t="s">
        <v>714</v>
      </c>
      <c r="C199" s="138">
        <v>100</v>
      </c>
      <c r="D199" s="11" t="s">
        <v>123</v>
      </c>
      <c r="E199" s="139">
        <v>1.7727299586817558E-2</v>
      </c>
      <c r="F199" s="139">
        <v>2.0081220497951682</v>
      </c>
      <c r="G199" s="139">
        <v>3676.2</v>
      </c>
    </row>
    <row r="200" spans="1:7" ht="47.25" x14ac:dyDescent="0.25">
      <c r="A200" s="11">
        <v>174</v>
      </c>
      <c r="B200" s="169" t="s">
        <v>715</v>
      </c>
      <c r="C200" s="138">
        <v>100</v>
      </c>
      <c r="D200" s="11" t="s">
        <v>123</v>
      </c>
      <c r="E200" s="139">
        <v>8.2878913452899175E-2</v>
      </c>
      <c r="F200" s="139">
        <v>3.8008106943019939</v>
      </c>
      <c r="G200" s="139">
        <v>6853.5</v>
      </c>
    </row>
    <row r="201" spans="1:7" ht="47.25" x14ac:dyDescent="0.25">
      <c r="A201" s="11">
        <v>175</v>
      </c>
      <c r="B201" s="169" t="s">
        <v>716</v>
      </c>
      <c r="C201" s="138">
        <v>100</v>
      </c>
      <c r="D201" s="11" t="s">
        <v>123</v>
      </c>
      <c r="E201" s="139">
        <v>8.303042883398308E-2</v>
      </c>
      <c r="F201" s="139">
        <v>5.4890467786690182</v>
      </c>
      <c r="G201" s="139">
        <v>9963.1</v>
      </c>
    </row>
    <row r="202" spans="1:7" ht="47.25" x14ac:dyDescent="0.25">
      <c r="A202" s="11">
        <v>176</v>
      </c>
      <c r="B202" s="169" t="s">
        <v>717</v>
      </c>
      <c r="C202" s="138">
        <v>100</v>
      </c>
      <c r="D202" s="11" t="s">
        <v>123</v>
      </c>
      <c r="E202" s="139">
        <v>1.4696991965139341E-2</v>
      </c>
      <c r="F202" s="139">
        <v>2.9668087962435927</v>
      </c>
      <c r="G202" s="139">
        <v>5398.9</v>
      </c>
    </row>
    <row r="203" spans="1:7" ht="47.25" x14ac:dyDescent="0.25">
      <c r="A203" s="11">
        <v>177</v>
      </c>
      <c r="B203" s="169" t="s">
        <v>718</v>
      </c>
      <c r="C203" s="138">
        <v>100</v>
      </c>
      <c r="D203" s="11" t="s">
        <v>123</v>
      </c>
      <c r="E203" s="139">
        <v>2.8484891643775215E-2</v>
      </c>
      <c r="F203" s="139">
        <v>2.2932084794329346</v>
      </c>
      <c r="G203" s="139">
        <v>3983.1</v>
      </c>
    </row>
    <row r="204" spans="1:7" ht="47.25" x14ac:dyDescent="0.25">
      <c r="A204" s="11">
        <v>178</v>
      </c>
      <c r="B204" s="169" t="s">
        <v>719</v>
      </c>
      <c r="C204" s="138">
        <v>100</v>
      </c>
      <c r="D204" s="11" t="s">
        <v>123</v>
      </c>
      <c r="E204" s="139">
        <v>4.8333406565767525E-2</v>
      </c>
      <c r="F204" s="139">
        <v>2.9597409835481825</v>
      </c>
      <c r="G204" s="139">
        <v>5373.7</v>
      </c>
    </row>
    <row r="205" spans="1:7" ht="47.25" x14ac:dyDescent="0.25">
      <c r="A205" s="11">
        <v>179</v>
      </c>
      <c r="B205" s="169" t="s">
        <v>720</v>
      </c>
      <c r="C205" s="138">
        <v>100</v>
      </c>
      <c r="D205" s="11" t="s">
        <v>123</v>
      </c>
      <c r="E205" s="139">
        <v>5.5454629476711335E-2</v>
      </c>
      <c r="F205" s="139">
        <v>2.5640513781425471</v>
      </c>
      <c r="G205" s="139">
        <v>4406.3</v>
      </c>
    </row>
    <row r="206" spans="1:7" ht="47.25" x14ac:dyDescent="0.25">
      <c r="A206" s="11">
        <v>180</v>
      </c>
      <c r="B206" s="169" t="s">
        <v>721</v>
      </c>
      <c r="C206" s="138">
        <v>100</v>
      </c>
      <c r="D206" s="11" t="s">
        <v>123</v>
      </c>
      <c r="E206" s="139">
        <v>4.6666737373844504E-2</v>
      </c>
      <c r="F206" s="139">
        <v>2.3972833701920666</v>
      </c>
      <c r="G206" s="139">
        <v>4342.2</v>
      </c>
    </row>
    <row r="207" spans="1:7" ht="47.25" x14ac:dyDescent="0.25">
      <c r="A207" s="11">
        <v>181</v>
      </c>
      <c r="B207" s="169" t="s">
        <v>722</v>
      </c>
      <c r="C207" s="138">
        <v>100</v>
      </c>
      <c r="D207" s="11" t="s">
        <v>123</v>
      </c>
      <c r="E207" s="139">
        <v>4.5757645087341037E-2</v>
      </c>
      <c r="F207" s="139">
        <v>3.1927090386533825</v>
      </c>
      <c r="G207" s="139">
        <v>5787.6</v>
      </c>
    </row>
    <row r="208" spans="1:7" ht="47.25" x14ac:dyDescent="0.25">
      <c r="A208" s="11">
        <v>182</v>
      </c>
      <c r="B208" s="169" t="s">
        <v>723</v>
      </c>
      <c r="C208" s="138">
        <v>100</v>
      </c>
      <c r="D208" s="11" t="s">
        <v>123</v>
      </c>
      <c r="E208" s="139">
        <v>4.6666737373844504E-2</v>
      </c>
      <c r="F208" s="139">
        <v>3.3583979912305169</v>
      </c>
      <c r="G208" s="139">
        <v>6147.3</v>
      </c>
    </row>
    <row r="209" spans="1:7" ht="110.25" x14ac:dyDescent="0.25">
      <c r="A209" s="11">
        <v>183</v>
      </c>
      <c r="B209" s="169" t="s">
        <v>724</v>
      </c>
      <c r="C209" s="138">
        <v>100</v>
      </c>
      <c r="D209" s="11" t="s">
        <v>123</v>
      </c>
      <c r="E209" s="139">
        <v>85.545584159976002</v>
      </c>
      <c r="F209" s="139">
        <v>23.416202987580615</v>
      </c>
      <c r="G209" s="139">
        <v>43212.5</v>
      </c>
    </row>
    <row r="210" spans="1:7" ht="63" x14ac:dyDescent="0.25">
      <c r="A210" s="11">
        <v>184</v>
      </c>
      <c r="B210" s="169" t="s">
        <v>725</v>
      </c>
      <c r="C210" s="138">
        <v>100</v>
      </c>
      <c r="D210" s="11" t="s">
        <v>123</v>
      </c>
      <c r="E210" s="139">
        <v>8.272739807181527E-2</v>
      </c>
      <c r="F210" s="139">
        <v>22.181170160018514</v>
      </c>
      <c r="G210" s="139">
        <v>38297.1</v>
      </c>
    </row>
    <row r="211" spans="1:7" ht="63" x14ac:dyDescent="0.25">
      <c r="A211" s="11">
        <v>185</v>
      </c>
      <c r="B211" s="169" t="s">
        <v>726</v>
      </c>
      <c r="C211" s="138">
        <v>100</v>
      </c>
      <c r="D211" s="11" t="s">
        <v>123</v>
      </c>
      <c r="E211" s="139">
        <v>13.808960316606541</v>
      </c>
      <c r="F211" s="139">
        <v>11.688975237297766</v>
      </c>
      <c r="G211" s="139">
        <v>20120.400000000001</v>
      </c>
    </row>
    <row r="212" spans="1:7" ht="63" x14ac:dyDescent="0.25">
      <c r="A212" s="11">
        <v>186</v>
      </c>
      <c r="B212" s="169" t="s">
        <v>727</v>
      </c>
      <c r="C212" s="138">
        <v>100</v>
      </c>
      <c r="D212" s="11" t="s">
        <v>123</v>
      </c>
      <c r="E212" s="139">
        <v>3.8939452938565058E-2</v>
      </c>
      <c r="F212" s="139">
        <v>5.9201833530890395</v>
      </c>
      <c r="G212" s="139">
        <v>10820.7</v>
      </c>
    </row>
    <row r="213" spans="1:7" ht="63" x14ac:dyDescent="0.25">
      <c r="A213" s="11">
        <v>187</v>
      </c>
      <c r="B213" s="169" t="s">
        <v>734</v>
      </c>
      <c r="C213" s="138">
        <v>100</v>
      </c>
      <c r="D213" s="20" t="s">
        <v>126</v>
      </c>
      <c r="E213" s="139">
        <v>100</v>
      </c>
      <c r="F213" s="139">
        <v>100</v>
      </c>
      <c r="G213" s="139">
        <v>12051.6</v>
      </c>
    </row>
    <row r="214" spans="1:7" x14ac:dyDescent="0.25">
      <c r="A214" s="242" t="s">
        <v>735</v>
      </c>
      <c r="B214" s="242"/>
      <c r="C214" s="242"/>
      <c r="D214" s="242"/>
      <c r="E214" s="242"/>
      <c r="F214" s="242"/>
      <c r="G214" s="242"/>
    </row>
    <row r="215" spans="1:7" ht="63" x14ac:dyDescent="0.25">
      <c r="A215" s="12">
        <v>188</v>
      </c>
      <c r="B215" s="134" t="s">
        <v>764</v>
      </c>
      <c r="C215" s="12">
        <v>100</v>
      </c>
      <c r="D215" s="11" t="s">
        <v>124</v>
      </c>
      <c r="E215" s="139">
        <v>33.064516129032256</v>
      </c>
      <c r="F215" s="139">
        <v>44.206271199506631</v>
      </c>
      <c r="G215" s="12">
        <v>89490</v>
      </c>
    </row>
    <row r="216" spans="1:7" ht="63" x14ac:dyDescent="0.25">
      <c r="A216" s="12">
        <v>189</v>
      </c>
      <c r="B216" s="134" t="s">
        <v>765</v>
      </c>
      <c r="C216" s="12">
        <v>100</v>
      </c>
      <c r="D216" s="11" t="s">
        <v>124</v>
      </c>
      <c r="E216" s="139">
        <v>4.838709677419355</v>
      </c>
      <c r="F216" s="139">
        <v>1.6126079247610237</v>
      </c>
      <c r="G216" s="12">
        <v>3347</v>
      </c>
    </row>
    <row r="217" spans="1:7" ht="63" x14ac:dyDescent="0.25">
      <c r="A217" s="12">
        <v>190</v>
      </c>
      <c r="B217" s="134" t="s">
        <v>766</v>
      </c>
      <c r="C217" s="12">
        <v>100</v>
      </c>
      <c r="D217" s="11" t="s">
        <v>124</v>
      </c>
      <c r="E217" s="139">
        <v>2.82258064516129</v>
      </c>
      <c r="F217" s="139">
        <v>1.1004471168670984</v>
      </c>
      <c r="G217" s="12">
        <v>2284</v>
      </c>
    </row>
    <row r="218" spans="1:7" ht="78.75" x14ac:dyDescent="0.25">
      <c r="A218" s="12">
        <v>191</v>
      </c>
      <c r="B218" s="134" t="s">
        <v>105</v>
      </c>
      <c r="C218" s="12">
        <v>100</v>
      </c>
      <c r="D218" s="11" t="s">
        <v>124</v>
      </c>
      <c r="E218" s="139">
        <v>2.82258064516129</v>
      </c>
      <c r="F218" s="139">
        <v>1.56009096515572</v>
      </c>
      <c r="G218" s="12">
        <v>3178</v>
      </c>
    </row>
    <row r="219" spans="1:7" ht="63" x14ac:dyDescent="0.25">
      <c r="A219" s="12">
        <v>192</v>
      </c>
      <c r="B219" s="134" t="s">
        <v>767</v>
      </c>
      <c r="C219" s="12">
        <v>100</v>
      </c>
      <c r="D219" s="11" t="s">
        <v>124</v>
      </c>
      <c r="E219" s="139">
        <v>13.709677419354838</v>
      </c>
      <c r="F219" s="139">
        <v>18.391535615171136</v>
      </c>
      <c r="G219" s="12">
        <v>37616</v>
      </c>
    </row>
    <row r="220" spans="1:7" ht="63" x14ac:dyDescent="0.25">
      <c r="A220" s="12">
        <v>193</v>
      </c>
      <c r="B220" s="134" t="s">
        <v>768</v>
      </c>
      <c r="C220" s="12">
        <v>100</v>
      </c>
      <c r="D220" s="11" t="s">
        <v>124</v>
      </c>
      <c r="E220" s="139">
        <v>7.2580645161290329</v>
      </c>
      <c r="F220" s="139">
        <v>1.0739477335800185</v>
      </c>
      <c r="G220" s="12">
        <v>2229</v>
      </c>
    </row>
    <row r="221" spans="1:7" ht="63" x14ac:dyDescent="0.25">
      <c r="A221" s="12">
        <v>194</v>
      </c>
      <c r="B221" s="134" t="s">
        <v>769</v>
      </c>
      <c r="C221" s="12">
        <v>100</v>
      </c>
      <c r="D221" s="11" t="s">
        <v>124</v>
      </c>
      <c r="E221" s="139">
        <v>4.435483870967742</v>
      </c>
      <c r="F221" s="139">
        <v>4.0539238359543628</v>
      </c>
      <c r="G221" s="12">
        <v>7921</v>
      </c>
    </row>
    <row r="222" spans="1:7" ht="47.25" x14ac:dyDescent="0.25">
      <c r="A222" s="12">
        <v>195</v>
      </c>
      <c r="B222" s="2" t="s">
        <v>759</v>
      </c>
      <c r="C222" s="12">
        <v>100</v>
      </c>
      <c r="D222" s="158" t="s">
        <v>130</v>
      </c>
      <c r="E222" s="17">
        <v>4.032258064516129</v>
      </c>
      <c r="F222" s="17">
        <v>5.6000423990132591</v>
      </c>
      <c r="G222" s="17">
        <v>11623</v>
      </c>
    </row>
    <row r="223" spans="1:7" ht="110.25" x14ac:dyDescent="0.25">
      <c r="A223" s="12">
        <v>196</v>
      </c>
      <c r="B223" s="134" t="s">
        <v>770</v>
      </c>
      <c r="C223" s="12">
        <v>100</v>
      </c>
      <c r="D223" s="11" t="s">
        <v>124</v>
      </c>
      <c r="E223" s="139">
        <v>27.016129032258064</v>
      </c>
      <c r="F223" s="139">
        <v>22.40113320999075</v>
      </c>
      <c r="G223" s="12">
        <v>36547</v>
      </c>
    </row>
    <row r="224" spans="1:7" ht="78.75" x14ac:dyDescent="0.25">
      <c r="A224" s="12">
        <v>197</v>
      </c>
      <c r="B224" s="2" t="s">
        <v>756</v>
      </c>
      <c r="C224" s="12">
        <v>100</v>
      </c>
      <c r="D224" s="20" t="s">
        <v>126</v>
      </c>
      <c r="E224" s="17">
        <v>45.466578424884183</v>
      </c>
      <c r="F224" s="17">
        <v>41.556148190860604</v>
      </c>
      <c r="G224" s="18">
        <v>6117</v>
      </c>
    </row>
    <row r="225" spans="1:7" ht="94.5" x14ac:dyDescent="0.25">
      <c r="A225" s="12">
        <v>198</v>
      </c>
      <c r="B225" s="2" t="s">
        <v>757</v>
      </c>
      <c r="C225" s="12">
        <v>100</v>
      </c>
      <c r="D225" s="20" t="s">
        <v>126</v>
      </c>
      <c r="E225" s="17">
        <v>54.533421575115817</v>
      </c>
      <c r="F225" s="17">
        <v>59.063716303877754</v>
      </c>
      <c r="G225" s="18">
        <v>5792</v>
      </c>
    </row>
  </sheetData>
  <mergeCells count="30">
    <mergeCell ref="A81:G81"/>
    <mergeCell ref="A138:G138"/>
    <mergeCell ref="A160:G160"/>
    <mergeCell ref="A13:G13"/>
    <mergeCell ref="A33:G33"/>
    <mergeCell ref="A38:G38"/>
    <mergeCell ref="A63:G63"/>
    <mergeCell ref="A74:G74"/>
    <mergeCell ref="A97:G97"/>
    <mergeCell ref="A47:G47"/>
    <mergeCell ref="A88:G88"/>
    <mergeCell ref="A79:G79"/>
    <mergeCell ref="A77:G77"/>
    <mergeCell ref="A66:G66"/>
    <mergeCell ref="A69:G69"/>
    <mergeCell ref="A176:G176"/>
    <mergeCell ref="A189:G189"/>
    <mergeCell ref="A108:G108"/>
    <mergeCell ref="A214:G214"/>
    <mergeCell ref="A151:G151"/>
    <mergeCell ref="A114:G114"/>
    <mergeCell ref="A6:G6"/>
    <mergeCell ref="A1:G1"/>
    <mergeCell ref="A3:A5"/>
    <mergeCell ref="B3:B5"/>
    <mergeCell ref="C3:C5"/>
    <mergeCell ref="D3:D5"/>
    <mergeCell ref="E3:E5"/>
    <mergeCell ref="G3:G5"/>
    <mergeCell ref="F3:F5"/>
  </mergeCells>
  <pageMargins left="0.7" right="0.7" top="0.75" bottom="0.75" header="0.3" footer="0.3"/>
  <pageSetup paperSize="9" scale="6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ГУП</vt:lpstr>
      <vt:lpstr>АО обл</vt:lpstr>
      <vt:lpstr>МУП_АО мун</vt:lpstr>
      <vt:lpstr>Дошкол обр </vt:lpstr>
      <vt:lpstr>Общее обр </vt:lpstr>
      <vt:lpstr>Доп обр </vt:lpstr>
      <vt:lpstr>СПО</vt:lpstr>
      <vt:lpstr>Мед услуги</vt:lpstr>
      <vt:lpstr>Соц услуги</vt:lpstr>
      <vt:lpstr>Прочие</vt:lpstr>
      <vt:lpstr>'МУП_АО мун'!Заголовки_для_печати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2020-03-10T11:34:58Z</dcterms:modified>
</cp:coreProperties>
</file>